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9A1A3852-DC83-4843-B494-092C32437F8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1" i="2" l="1"/>
  <c r="T54" i="2" s="1"/>
  <c r="T56" i="2" s="1"/>
  <c r="T59" i="2" s="1"/>
  <c r="T62" i="2" s="1"/>
  <c r="AA50" i="2"/>
  <c r="Y50" i="2"/>
  <c r="X50" i="2"/>
  <c r="W50" i="2"/>
  <c r="V50" i="2"/>
  <c r="U50" i="2"/>
  <c r="U51" i="2" s="1"/>
  <c r="U54" i="2" s="1"/>
  <c r="U56" i="2" s="1"/>
  <c r="U59" i="2" s="1"/>
  <c r="U62" i="2" s="1"/>
  <c r="T50" i="2"/>
  <c r="S50" i="2"/>
  <c r="R50" i="2"/>
  <c r="Q50" i="2"/>
  <c r="P50" i="2"/>
  <c r="O50" i="2"/>
  <c r="N50" i="2"/>
  <c r="M50" i="2"/>
  <c r="M51" i="2" s="1"/>
  <c r="M54" i="2" s="1"/>
  <c r="M56" i="2" s="1"/>
  <c r="M59" i="2" s="1"/>
  <c r="M62" i="2" s="1"/>
  <c r="L50" i="2"/>
  <c r="K50" i="2"/>
  <c r="J50" i="2"/>
  <c r="I50" i="2"/>
  <c r="H50" i="2"/>
  <c r="G50" i="2"/>
  <c r="F50" i="2"/>
  <c r="E50" i="2"/>
  <c r="E51" i="2" s="1"/>
  <c r="E54" i="2" s="1"/>
  <c r="E56" i="2" s="1"/>
  <c r="E59" i="2" s="1"/>
  <c r="E62" i="2" s="1"/>
  <c r="D50" i="2"/>
  <c r="C50" i="2"/>
  <c r="AA35" i="2"/>
  <c r="AA51" i="2" s="1"/>
  <c r="AA54" i="2" s="1"/>
  <c r="AA56" i="2" s="1"/>
  <c r="AA59" i="2" s="1"/>
  <c r="AA62" i="2" s="1"/>
  <c r="Y35" i="2"/>
  <c r="X35" i="2"/>
  <c r="X51" i="2" s="1"/>
  <c r="X54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AA51" i="3"/>
  <c r="AA54" i="3" s="1"/>
  <c r="AA56" i="3" s="1"/>
  <c r="AA59" i="3" s="1"/>
  <c r="AA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K51" i="3" s="1"/>
  <c r="K54" i="3" s="1"/>
  <c r="K56" i="3" s="1"/>
  <c r="K59" i="3" s="1"/>
  <c r="K62" i="3" s="1"/>
  <c r="J50" i="3"/>
  <c r="I50" i="3"/>
  <c r="H50" i="3"/>
  <c r="G50" i="3"/>
  <c r="F50" i="3"/>
  <c r="E50" i="3"/>
  <c r="D50" i="3"/>
  <c r="C50" i="3"/>
  <c r="C51" i="3" s="1"/>
  <c r="C54" i="3" s="1"/>
  <c r="C56" i="3" s="1"/>
  <c r="C59" i="3" s="1"/>
  <c r="C62" i="3" s="1"/>
  <c r="AA35" i="3"/>
  <c r="Y35" i="3"/>
  <c r="X35" i="3"/>
  <c r="X51" i="3" s="1"/>
  <c r="W35" i="3"/>
  <c r="W51" i="3" s="1"/>
  <c r="W54" i="3" s="1"/>
  <c r="W56" i="3" s="1"/>
  <c r="W59" i="3" s="1"/>
  <c r="W62" i="3" s="1"/>
  <c r="V35" i="3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O35" i="3"/>
  <c r="O51" i="3" s="1"/>
  <c r="O54" i="3" s="1"/>
  <c r="O56" i="3" s="1"/>
  <c r="O59" i="3" s="1"/>
  <c r="O62" i="3" s="1"/>
  <c r="N35" i="3"/>
  <c r="M35" i="3"/>
  <c r="M51" i="3" s="1"/>
  <c r="M54" i="3" s="1"/>
  <c r="M56" i="3" s="1"/>
  <c r="M59" i="3" s="1"/>
  <c r="M62" i="3" s="1"/>
  <c r="L35" i="3"/>
  <c r="K35" i="3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G51" i="3" s="1"/>
  <c r="G54" i="3" s="1"/>
  <c r="G56" i="3" s="1"/>
  <c r="G59" i="3" s="1"/>
  <c r="G62" i="3" s="1"/>
  <c r="F35" i="3"/>
  <c r="E35" i="3"/>
  <c r="E51" i="3" s="1"/>
  <c r="E54" i="3" s="1"/>
  <c r="E56" i="3" s="1"/>
  <c r="E59" i="3" s="1"/>
  <c r="E62" i="3" s="1"/>
  <c r="D35" i="3"/>
  <c r="C35" i="3"/>
  <c r="U54" i="4"/>
  <c r="U56" i="4" s="1"/>
  <c r="U59" i="4" s="1"/>
  <c r="U62" i="4" s="1"/>
  <c r="N51" i="4"/>
  <c r="N54" i="4" s="1"/>
  <c r="N56" i="4" s="1"/>
  <c r="N59" i="4" s="1"/>
  <c r="N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Y35" i="4"/>
  <c r="Y51" i="4" s="1"/>
  <c r="Y54" i="4" s="1"/>
  <c r="Y56" i="4" s="1"/>
  <c r="Y59" i="4" s="1"/>
  <c r="Y62" i="4" s="1"/>
  <c r="X35" i="4"/>
  <c r="W35" i="4"/>
  <c r="V35" i="4"/>
  <c r="V51" i="4" s="1"/>
  <c r="V54" i="4" s="1"/>
  <c r="V56" i="4" s="1"/>
  <c r="V59" i="4" s="1"/>
  <c r="V62" i="4" s="1"/>
  <c r="U35" i="4"/>
  <c r="U51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M35" i="4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U51" i="5"/>
  <c r="U54" i="5" s="1"/>
  <c r="U56" i="5" s="1"/>
  <c r="U59" i="5" s="1"/>
  <c r="U62" i="5" s="1"/>
  <c r="M51" i="5"/>
  <c r="M54" i="5" s="1"/>
  <c r="M56" i="5" s="1"/>
  <c r="M59" i="5" s="1"/>
  <c r="M62" i="5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V51" i="5" s="1"/>
  <c r="V54" i="5" s="1"/>
  <c r="V56" i="5" s="1"/>
  <c r="V59" i="5" s="1"/>
  <c r="V62" i="5" s="1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Q62" i="6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X51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X51" i="7"/>
  <c r="H51" i="7"/>
  <c r="H54" i="7" s="1"/>
  <c r="H56" i="7" s="1"/>
  <c r="H59" i="7" s="1"/>
  <c r="H62" i="7" s="1"/>
  <c r="AA50" i="7"/>
  <c r="Y50" i="7"/>
  <c r="Y51" i="7" s="1"/>
  <c r="Y54" i="7" s="1"/>
  <c r="Y56" i="7" s="1"/>
  <c r="Y59" i="7" s="1"/>
  <c r="Y62" i="7" s="1"/>
  <c r="X50" i="7"/>
  <c r="W50" i="7"/>
  <c r="V50" i="7"/>
  <c r="U50" i="7"/>
  <c r="T50" i="7"/>
  <c r="T51" i="7" s="1"/>
  <c r="T54" i="7" s="1"/>
  <c r="T56" i="7" s="1"/>
  <c r="T59" i="7" s="1"/>
  <c r="T62" i="7" s="1"/>
  <c r="S50" i="7"/>
  <c r="R50" i="7"/>
  <c r="Q50" i="7"/>
  <c r="Q51" i="7" s="1"/>
  <c r="Q54" i="7" s="1"/>
  <c r="Q56" i="7" s="1"/>
  <c r="Q59" i="7" s="1"/>
  <c r="Q62" i="7" s="1"/>
  <c r="P50" i="7"/>
  <c r="O50" i="7"/>
  <c r="N50" i="7"/>
  <c r="M50" i="7"/>
  <c r="L50" i="7"/>
  <c r="L51" i="7" s="1"/>
  <c r="L54" i="7" s="1"/>
  <c r="L56" i="7" s="1"/>
  <c r="L59" i="7" s="1"/>
  <c r="L62" i="7" s="1"/>
  <c r="K50" i="7"/>
  <c r="J50" i="7"/>
  <c r="I50" i="7"/>
  <c r="H50" i="7"/>
  <c r="G50" i="7"/>
  <c r="F50" i="7"/>
  <c r="E50" i="7"/>
  <c r="D50" i="7"/>
  <c r="D51" i="7" s="1"/>
  <c r="D54" i="7" s="1"/>
  <c r="D56" i="7" s="1"/>
  <c r="D59" i="7" s="1"/>
  <c r="D62" i="7" s="1"/>
  <c r="C50" i="7"/>
  <c r="AA35" i="7"/>
  <c r="AA51" i="7" s="1"/>
  <c r="AA54" i="7" s="1"/>
  <c r="AA56" i="7" s="1"/>
  <c r="AA59" i="7" s="1"/>
  <c r="AA62" i="7" s="1"/>
  <c r="Z35" i="7"/>
  <c r="Y35" i="7"/>
  <c r="X35" i="7"/>
  <c r="W35" i="7"/>
  <c r="W51" i="7" s="1"/>
  <c r="W54" i="7" s="1"/>
  <c r="W56" i="7" s="1"/>
  <c r="W59" i="7" s="1"/>
  <c r="W62" i="7" s="1"/>
  <c r="V35" i="7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M35" i="7"/>
  <c r="M51" i="7" s="1"/>
  <c r="M54" i="7" s="1"/>
  <c r="M56" i="7" s="1"/>
  <c r="M59" i="7" s="1"/>
  <c r="M62" i="7" s="1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G35" i="7"/>
  <c r="G51" i="7" s="1"/>
  <c r="G54" i="7" s="1"/>
  <c r="G56" i="7" s="1"/>
  <c r="G59" i="7" s="1"/>
  <c r="G62" i="7" s="1"/>
  <c r="F35" i="7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O59" i="8"/>
  <c r="O62" i="8" s="1"/>
  <c r="W51" i="8"/>
  <c r="W54" i="8" s="1"/>
  <c r="W56" i="8" s="1"/>
  <c r="W59" i="8" s="1"/>
  <c r="W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X35" i="8"/>
  <c r="W35" i="8"/>
  <c r="V35" i="8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O51" i="8" s="1"/>
  <c r="O54" i="8" s="1"/>
  <c r="O56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J35" i="8"/>
  <c r="I35" i="8"/>
  <c r="I51" i="8" s="1"/>
  <c r="I54" i="8" s="1"/>
  <c r="I56" i="8" s="1"/>
  <c r="I59" i="8" s="1"/>
  <c r="I62" i="8" s="1"/>
  <c r="H35" i="8"/>
  <c r="G35" i="8"/>
  <c r="G51" i="8" s="1"/>
  <c r="G54" i="8" s="1"/>
  <c r="G56" i="8" s="1"/>
  <c r="G59" i="8" s="1"/>
  <c r="G62" i="8" s="1"/>
  <c r="F35" i="8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P51" i="9"/>
  <c r="P54" i="9" s="1"/>
  <c r="P56" i="9" s="1"/>
  <c r="P59" i="9" s="1"/>
  <c r="P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F56" i="11"/>
  <c r="F59" i="11" s="1"/>
  <c r="F62" i="11" s="1"/>
  <c r="AA51" i="11"/>
  <c r="AA54" i="11" s="1"/>
  <c r="AA56" i="11" s="1"/>
  <c r="AA59" i="11" s="1"/>
  <c r="AA62" i="11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X35" i="11"/>
  <c r="X51" i="11" s="1"/>
  <c r="W35" i="1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Q35" i="11"/>
  <c r="P35" i="11"/>
  <c r="P51" i="11" s="1"/>
  <c r="P54" i="11" s="1"/>
  <c r="P56" i="11" s="1"/>
  <c r="P59" i="11" s="1"/>
  <c r="P62" i="11" s="1"/>
  <c r="O35" i="1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I35" i="11"/>
  <c r="H35" i="11"/>
  <c r="H51" i="11" s="1"/>
  <c r="H54" i="11" s="1"/>
  <c r="H56" i="11" s="1"/>
  <c r="H59" i="11" s="1"/>
  <c r="H62" i="11" s="1"/>
  <c r="G35" i="11"/>
  <c r="F35" i="11"/>
  <c r="F51" i="11" s="1"/>
  <c r="F54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AA51" i="12"/>
  <c r="AA54" i="12" s="1"/>
  <c r="AA56" i="12" s="1"/>
  <c r="AA59" i="12" s="1"/>
  <c r="AA62" i="12" s="1"/>
  <c r="Q51" i="12"/>
  <c r="Q54" i="12" s="1"/>
  <c r="Q56" i="12" s="1"/>
  <c r="Q59" i="12" s="1"/>
  <c r="Q62" i="12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Y35" i="12"/>
  <c r="Y51" i="12" s="1"/>
  <c r="Y54" i="12" s="1"/>
  <c r="Y56" i="12" s="1"/>
  <c r="Y59" i="12" s="1"/>
  <c r="Y62" i="12" s="1"/>
  <c r="X35" i="12"/>
  <c r="Z35" i="12" s="1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P35" i="12"/>
  <c r="O35" i="12"/>
  <c r="N35" i="12"/>
  <c r="M35" i="12"/>
  <c r="M51" i="12" s="1"/>
  <c r="M54" i="12" s="1"/>
  <c r="M56" i="12" s="1"/>
  <c r="M59" i="12" s="1"/>
  <c r="M62" i="12" s="1"/>
  <c r="L35" i="12"/>
  <c r="K35" i="12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E54" i="13"/>
  <c r="E56" i="13" s="1"/>
  <c r="E59" i="13" s="1"/>
  <c r="E62" i="13" s="1"/>
  <c r="F51" i="13"/>
  <c r="F54" i="13" s="1"/>
  <c r="F56" i="13" s="1"/>
  <c r="F59" i="13" s="1"/>
  <c r="F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Z35" i="13" s="1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E35" i="13"/>
  <c r="E51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AA51" i="14"/>
  <c r="AA54" i="14" s="1"/>
  <c r="AA56" i="14" s="1"/>
  <c r="AA59" i="14" s="1"/>
  <c r="AA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Y51" i="14" s="1"/>
  <c r="Y54" i="14" s="1"/>
  <c r="Y56" i="14" s="1"/>
  <c r="Y59" i="14" s="1"/>
  <c r="Y62" i="14" s="1"/>
  <c r="X35" i="14"/>
  <c r="Z35" i="14" s="1"/>
  <c r="W35" i="14"/>
  <c r="W51" i="14" s="1"/>
  <c r="W54" i="14" s="1"/>
  <c r="W56" i="14" s="1"/>
  <c r="W59" i="14" s="1"/>
  <c r="W62" i="14" s="1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Y54" i="15"/>
  <c r="Y56" i="15" s="1"/>
  <c r="Y59" i="15" s="1"/>
  <c r="Y62" i="15" s="1"/>
  <c r="K54" i="15"/>
  <c r="K56" i="15" s="1"/>
  <c r="K59" i="15" s="1"/>
  <c r="K62" i="15" s="1"/>
  <c r="T51" i="15"/>
  <c r="T54" i="15" s="1"/>
  <c r="T56" i="15" s="1"/>
  <c r="T59" i="15" s="1"/>
  <c r="T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X35" i="15"/>
  <c r="Z35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T35" i="15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J35" i="15"/>
  <c r="I35" i="15"/>
  <c r="I51" i="15" s="1"/>
  <c r="I54" i="15" s="1"/>
  <c r="I56" i="15" s="1"/>
  <c r="I59" i="15" s="1"/>
  <c r="I62" i="15" s="1"/>
  <c r="H35" i="15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W62" i="16"/>
  <c r="K54" i="16"/>
  <c r="K56" i="16" s="1"/>
  <c r="K59" i="16" s="1"/>
  <c r="K62" i="16" s="1"/>
  <c r="K51" i="16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X51" i="16" s="1"/>
  <c r="W35" i="16"/>
  <c r="W51" i="16" s="1"/>
  <c r="W54" i="16" s="1"/>
  <c r="W56" i="16" s="1"/>
  <c r="W59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K35" i="16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C35" i="16"/>
  <c r="C51" i="16" s="1"/>
  <c r="C54" i="16" s="1"/>
  <c r="C56" i="16" s="1"/>
  <c r="C59" i="16" s="1"/>
  <c r="C62" i="16" s="1"/>
  <c r="L54" i="17"/>
  <c r="L56" i="17" s="1"/>
  <c r="L59" i="17" s="1"/>
  <c r="L62" i="17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X35" i="17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T35" i="17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P35" i="17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L35" i="17"/>
  <c r="L51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H35" i="17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D35" i="17"/>
  <c r="C35" i="17"/>
  <c r="I62" i="18"/>
  <c r="H54" i="18"/>
  <c r="H56" i="18" s="1"/>
  <c r="H59" i="18" s="1"/>
  <c r="H62" i="18" s="1"/>
  <c r="D51" i="18"/>
  <c r="D54" i="18" s="1"/>
  <c r="D56" i="18" s="1"/>
  <c r="D59" i="18" s="1"/>
  <c r="D62" i="18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H35" i="18"/>
  <c r="H51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C35" i="18"/>
  <c r="C51" i="18" s="1"/>
  <c r="C54" i="18" s="1"/>
  <c r="C56" i="18" s="1"/>
  <c r="C59" i="18" s="1"/>
  <c r="C62" i="18" s="1"/>
  <c r="R62" i="19"/>
  <c r="R51" i="19"/>
  <c r="R54" i="19" s="1"/>
  <c r="R56" i="19" s="1"/>
  <c r="R59" i="19" s="1"/>
  <c r="F51" i="19"/>
  <c r="F54" i="19" s="1"/>
  <c r="F56" i="19" s="1"/>
  <c r="F59" i="19" s="1"/>
  <c r="F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W35" i="19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C56" i="20"/>
  <c r="C59" i="20" s="1"/>
  <c r="C62" i="20" s="1"/>
  <c r="I51" i="20"/>
  <c r="I54" i="20" s="1"/>
  <c r="I56" i="20" s="1"/>
  <c r="I59" i="20" s="1"/>
  <c r="I62" i="20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X51" i="20" s="1"/>
  <c r="W35" i="20"/>
  <c r="W51" i="20" s="1"/>
  <c r="W54" i="20" s="1"/>
  <c r="W56" i="20" s="1"/>
  <c r="W59" i="20" s="1"/>
  <c r="W62" i="20" s="1"/>
  <c r="V35" i="20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C51" i="20" s="1"/>
  <c r="C54" i="20" s="1"/>
  <c r="K54" i="21"/>
  <c r="K56" i="21" s="1"/>
  <c r="K59" i="21" s="1"/>
  <c r="K62" i="21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L51" i="21" s="1"/>
  <c r="L54" i="21" s="1"/>
  <c r="L56" i="21" s="1"/>
  <c r="L59" i="21" s="1"/>
  <c r="L62" i="21" s="1"/>
  <c r="K35" i="21"/>
  <c r="K51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V51" i="22"/>
  <c r="V54" i="22" s="1"/>
  <c r="V56" i="22" s="1"/>
  <c r="V59" i="22" s="1"/>
  <c r="V62" i="22" s="1"/>
  <c r="Q51" i="22"/>
  <c r="Q54" i="22" s="1"/>
  <c r="Q56" i="22" s="1"/>
  <c r="Q59" i="22" s="1"/>
  <c r="Q62" i="22" s="1"/>
  <c r="C51" i="22"/>
  <c r="C54" i="22" s="1"/>
  <c r="C56" i="22" s="1"/>
  <c r="C59" i="22" s="1"/>
  <c r="C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W35" i="22"/>
  <c r="V35" i="22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U51" i="23"/>
  <c r="U54" i="23" s="1"/>
  <c r="U56" i="23" s="1"/>
  <c r="U59" i="23" s="1"/>
  <c r="U62" i="23" s="1"/>
  <c r="F51" i="23"/>
  <c r="F54" i="23" s="1"/>
  <c r="F56" i="23" s="1"/>
  <c r="F59" i="23" s="1"/>
  <c r="F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C51" i="23" s="1"/>
  <c r="C54" i="23" s="1"/>
  <c r="C56" i="23" s="1"/>
  <c r="C59" i="23" s="1"/>
  <c r="C62" i="23" s="1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Z35" i="23" s="1"/>
  <c r="W35" i="23"/>
  <c r="W51" i="23" s="1"/>
  <c r="W54" i="23" s="1"/>
  <c r="W56" i="23" s="1"/>
  <c r="W59" i="23" s="1"/>
  <c r="W62" i="23" s="1"/>
  <c r="V35" i="23"/>
  <c r="U35" i="23"/>
  <c r="T35" i="23"/>
  <c r="T51" i="23" s="1"/>
  <c r="T54" i="23" s="1"/>
  <c r="T56" i="23" s="1"/>
  <c r="T59" i="23" s="1"/>
  <c r="T62" i="23" s="1"/>
  <c r="S35" i="23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L59" i="24"/>
  <c r="L62" i="24" s="1"/>
  <c r="P54" i="24"/>
  <c r="P56" i="24" s="1"/>
  <c r="P59" i="24" s="1"/>
  <c r="P62" i="24" s="1"/>
  <c r="D51" i="24"/>
  <c r="D54" i="24" s="1"/>
  <c r="D56" i="24" s="1"/>
  <c r="D59" i="24" s="1"/>
  <c r="D62" i="24" s="1"/>
  <c r="AA50" i="24"/>
  <c r="Z50" i="24"/>
  <c r="Y50" i="24"/>
  <c r="X50" i="24"/>
  <c r="W50" i="24"/>
  <c r="V50" i="24"/>
  <c r="U50" i="24"/>
  <c r="T50" i="24"/>
  <c r="S50" i="24"/>
  <c r="R50" i="24"/>
  <c r="R51" i="24" s="1"/>
  <c r="R54" i="24" s="1"/>
  <c r="R56" i="24" s="1"/>
  <c r="R59" i="24" s="1"/>
  <c r="R62" i="24" s="1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Q35" i="24"/>
  <c r="Q51" i="24" s="1"/>
  <c r="Q54" i="24" s="1"/>
  <c r="Q56" i="24" s="1"/>
  <c r="Q59" i="24" s="1"/>
  <c r="Q62" i="24" s="1"/>
  <c r="P35" i="24"/>
  <c r="P51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K35" i="24"/>
  <c r="K51" i="24" s="1"/>
  <c r="K54" i="24" s="1"/>
  <c r="K56" i="24" s="1"/>
  <c r="K59" i="24" s="1"/>
  <c r="K62" i="24" s="1"/>
  <c r="J35" i="24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C35" i="24"/>
  <c r="C51" i="24" s="1"/>
  <c r="C54" i="24" s="1"/>
  <c r="C56" i="24" s="1"/>
  <c r="C59" i="24" s="1"/>
  <c r="C62" i="24" s="1"/>
  <c r="L62" i="25"/>
  <c r="W54" i="25"/>
  <c r="W56" i="25" s="1"/>
  <c r="W59" i="25" s="1"/>
  <c r="W62" i="25" s="1"/>
  <c r="Y51" i="25"/>
  <c r="Y54" i="25" s="1"/>
  <c r="Y56" i="25" s="1"/>
  <c r="Y59" i="25" s="1"/>
  <c r="Y62" i="25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E51" i="25" s="1"/>
  <c r="E54" i="25" s="1"/>
  <c r="E56" i="25" s="1"/>
  <c r="E59" i="25" s="1"/>
  <c r="E62" i="25" s="1"/>
  <c r="D50" i="25"/>
  <c r="C50" i="25"/>
  <c r="AA35" i="25"/>
  <c r="Y35" i="25"/>
  <c r="X35" i="25"/>
  <c r="Z35" i="25" s="1"/>
  <c r="W35" i="25"/>
  <c r="W51" i="25" s="1"/>
  <c r="V35" i="25"/>
  <c r="V51" i="25" s="1"/>
  <c r="V54" i="25" s="1"/>
  <c r="V56" i="25" s="1"/>
  <c r="V59" i="25" s="1"/>
  <c r="V62" i="25" s="1"/>
  <c r="U35" i="25"/>
  <c r="U51" i="25" s="1"/>
  <c r="U54" i="25" s="1"/>
  <c r="U56" i="25" s="1"/>
  <c r="U59" i="25" s="1"/>
  <c r="U62" i="25" s="1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L35" i="25"/>
  <c r="L51" i="25" s="1"/>
  <c r="L54" i="25" s="1"/>
  <c r="L56" i="25" s="1"/>
  <c r="L59" i="25" s="1"/>
  <c r="K35" i="25"/>
  <c r="J35" i="25"/>
  <c r="J51" i="25" s="1"/>
  <c r="J54" i="25" s="1"/>
  <c r="J56" i="25" s="1"/>
  <c r="J59" i="25" s="1"/>
  <c r="J62" i="25" s="1"/>
  <c r="I35" i="25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P51" i="26"/>
  <c r="P54" i="26" s="1"/>
  <c r="P56" i="26" s="1"/>
  <c r="P59" i="26" s="1"/>
  <c r="P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Y51" i="26" s="1"/>
  <c r="Y54" i="26" s="1"/>
  <c r="Y56" i="26" s="1"/>
  <c r="Y59" i="26" s="1"/>
  <c r="Y62" i="26" s="1"/>
  <c r="X35" i="26"/>
  <c r="Z35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T51" i="26" s="1"/>
  <c r="T54" i="26" s="1"/>
  <c r="T56" i="26" s="1"/>
  <c r="T59" i="26" s="1"/>
  <c r="T62" i="26" s="1"/>
  <c r="S35" i="26"/>
  <c r="S51" i="26" s="1"/>
  <c r="S54" i="26" s="1"/>
  <c r="S56" i="26" s="1"/>
  <c r="S59" i="26" s="1"/>
  <c r="S62" i="26" s="1"/>
  <c r="R35" i="26"/>
  <c r="Q35" i="26"/>
  <c r="Q51" i="26" s="1"/>
  <c r="Q54" i="26" s="1"/>
  <c r="Q56" i="26" s="1"/>
  <c r="Q59" i="26" s="1"/>
  <c r="Q62" i="26" s="1"/>
  <c r="P35" i="26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N59" i="26" s="1"/>
  <c r="N62" i="26" s="1"/>
  <c r="M35" i="26"/>
  <c r="M51" i="26" s="1"/>
  <c r="M54" i="26" s="1"/>
  <c r="M56" i="26" s="1"/>
  <c r="M59" i="26" s="1"/>
  <c r="M62" i="26" s="1"/>
  <c r="L35" i="26"/>
  <c r="K35" i="26"/>
  <c r="K51" i="26" s="1"/>
  <c r="K54" i="26" s="1"/>
  <c r="K56" i="26" s="1"/>
  <c r="K59" i="26" s="1"/>
  <c r="K62" i="26" s="1"/>
  <c r="J35" i="26"/>
  <c r="I35" i="26"/>
  <c r="I51" i="26" s="1"/>
  <c r="I54" i="26" s="1"/>
  <c r="I56" i="26" s="1"/>
  <c r="I59" i="26" s="1"/>
  <c r="I62" i="26" s="1"/>
  <c r="H35" i="26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D35" i="26"/>
  <c r="C35" i="26"/>
  <c r="C51" i="26" s="1"/>
  <c r="C54" i="26" s="1"/>
  <c r="C56" i="26" s="1"/>
  <c r="C59" i="26" s="1"/>
  <c r="C62" i="26" s="1"/>
  <c r="P56" i="27"/>
  <c r="P59" i="27" s="1"/>
  <c r="P62" i="27" s="1"/>
  <c r="O54" i="27"/>
  <c r="O56" i="27" s="1"/>
  <c r="O59" i="27" s="1"/>
  <c r="O62" i="27" s="1"/>
  <c r="P51" i="27"/>
  <c r="P54" i="27" s="1"/>
  <c r="H51" i="27"/>
  <c r="H54" i="27" s="1"/>
  <c r="H56" i="27" s="1"/>
  <c r="H59" i="27" s="1"/>
  <c r="H62" i="27" s="1"/>
  <c r="AA50" i="27"/>
  <c r="Y50" i="27"/>
  <c r="X50" i="27"/>
  <c r="W50" i="27"/>
  <c r="V50" i="27"/>
  <c r="U50" i="27"/>
  <c r="T50" i="27"/>
  <c r="S50" i="27"/>
  <c r="S51" i="27" s="1"/>
  <c r="S54" i="27" s="1"/>
  <c r="S56" i="27" s="1"/>
  <c r="S59" i="27" s="1"/>
  <c r="S62" i="27" s="1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C51" i="27" s="1"/>
  <c r="C54" i="27" s="1"/>
  <c r="C56" i="27" s="1"/>
  <c r="C59" i="27" s="1"/>
  <c r="C62" i="27" s="1"/>
  <c r="AA35" i="27"/>
  <c r="Y35" i="27"/>
  <c r="X35" i="27"/>
  <c r="Z35" i="27" s="1"/>
  <c r="W35" i="27"/>
  <c r="W51" i="27" s="1"/>
  <c r="W54" i="27" s="1"/>
  <c r="W56" i="27" s="1"/>
  <c r="W59" i="27" s="1"/>
  <c r="W62" i="27" s="1"/>
  <c r="V35" i="27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R35" i="27"/>
  <c r="R51" i="27" s="1"/>
  <c r="R54" i="27" s="1"/>
  <c r="R56" i="27" s="1"/>
  <c r="R59" i="27" s="1"/>
  <c r="R62" i="27" s="1"/>
  <c r="Q35" i="27"/>
  <c r="P35" i="27"/>
  <c r="O35" i="27"/>
  <c r="O51" i="27" s="1"/>
  <c r="N35" i="27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H35" i="27"/>
  <c r="G35" i="27"/>
  <c r="G51" i="27" s="1"/>
  <c r="G54" i="27" s="1"/>
  <c r="G56" i="27" s="1"/>
  <c r="G59" i="27" s="1"/>
  <c r="G62" i="27" s="1"/>
  <c r="F35" i="27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G54" i="28"/>
  <c r="G56" i="28" s="1"/>
  <c r="G59" i="28" s="1"/>
  <c r="G62" i="28" s="1"/>
  <c r="T51" i="28"/>
  <c r="T54" i="28" s="1"/>
  <c r="T56" i="28" s="1"/>
  <c r="T59" i="28" s="1"/>
  <c r="T62" i="28" s="1"/>
  <c r="G51" i="28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C51" i="28" s="1"/>
  <c r="C54" i="28" s="1"/>
  <c r="C56" i="28" s="1"/>
  <c r="C59" i="28" s="1"/>
  <c r="C62" i="28" s="1"/>
  <c r="AA35" i="28"/>
  <c r="Y35" i="28"/>
  <c r="X35" i="28"/>
  <c r="X51" i="28" s="1"/>
  <c r="X54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S35" i="28"/>
  <c r="R35" i="28"/>
  <c r="R51" i="28" s="1"/>
  <c r="R54" i="28" s="1"/>
  <c r="R56" i="28" s="1"/>
  <c r="R59" i="28" s="1"/>
  <c r="R62" i="28" s="1"/>
  <c r="Q35" i="28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W51" i="29"/>
  <c r="W54" i="29" s="1"/>
  <c r="W56" i="29" s="1"/>
  <c r="W59" i="29" s="1"/>
  <c r="W62" i="29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C51" i="29" s="1"/>
  <c r="C54" i="29" s="1"/>
  <c r="C56" i="29" s="1"/>
  <c r="C59" i="29" s="1"/>
  <c r="C62" i="29" s="1"/>
  <c r="AA35" i="29"/>
  <c r="Y35" i="29"/>
  <c r="Y51" i="29" s="1"/>
  <c r="Y54" i="29" s="1"/>
  <c r="Y56" i="29" s="1"/>
  <c r="Y59" i="29" s="1"/>
  <c r="Y62" i="29" s="1"/>
  <c r="X35" i="29"/>
  <c r="Z35" i="29" s="1"/>
  <c r="W35" i="29"/>
  <c r="V35" i="29"/>
  <c r="V51" i="29" s="1"/>
  <c r="V54" i="29" s="1"/>
  <c r="V56" i="29" s="1"/>
  <c r="V59" i="29" s="1"/>
  <c r="V62" i="29" s="1"/>
  <c r="U35" i="29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P51" i="29" s="1"/>
  <c r="P54" i="29" s="1"/>
  <c r="P56" i="29" s="1"/>
  <c r="P59" i="29" s="1"/>
  <c r="P62" i="29" s="1"/>
  <c r="O35" i="29"/>
  <c r="O51" i="29" s="1"/>
  <c r="O54" i="29" s="1"/>
  <c r="O56" i="29" s="1"/>
  <c r="O59" i="29" s="1"/>
  <c r="O62" i="29" s="1"/>
  <c r="N35" i="29"/>
  <c r="N51" i="29" s="1"/>
  <c r="N54" i="29" s="1"/>
  <c r="N56" i="29" s="1"/>
  <c r="N59" i="29" s="1"/>
  <c r="N62" i="29" s="1"/>
  <c r="M35" i="29"/>
  <c r="L35" i="29"/>
  <c r="L51" i="29" s="1"/>
  <c r="L54" i="29" s="1"/>
  <c r="L56" i="29" s="1"/>
  <c r="L59" i="29" s="1"/>
  <c r="L62" i="29" s="1"/>
  <c r="K35" i="29"/>
  <c r="J35" i="29"/>
  <c r="J51" i="29" s="1"/>
  <c r="J54" i="29" s="1"/>
  <c r="J56" i="29" s="1"/>
  <c r="J59" i="29" s="1"/>
  <c r="J62" i="29" s="1"/>
  <c r="I35" i="29"/>
  <c r="I51" i="29" s="1"/>
  <c r="I54" i="29" s="1"/>
  <c r="I56" i="29" s="1"/>
  <c r="I59" i="29" s="1"/>
  <c r="I62" i="29" s="1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F51" i="29" s="1"/>
  <c r="F54" i="29" s="1"/>
  <c r="F56" i="29" s="1"/>
  <c r="F59" i="29" s="1"/>
  <c r="F62" i="29" s="1"/>
  <c r="E35" i="29"/>
  <c r="D35" i="29"/>
  <c r="D51" i="29" s="1"/>
  <c r="D54" i="29" s="1"/>
  <c r="D56" i="29" s="1"/>
  <c r="D59" i="29" s="1"/>
  <c r="D62" i="29" s="1"/>
  <c r="C35" i="29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Y51" i="30" s="1"/>
  <c r="Y54" i="30" s="1"/>
  <c r="Y56" i="30" s="1"/>
  <c r="Y59" i="30" s="1"/>
  <c r="Y62" i="30" s="1"/>
  <c r="X35" i="30"/>
  <c r="X51" i="30" s="1"/>
  <c r="W35" i="30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S35" i="30"/>
  <c r="S51" i="30" s="1"/>
  <c r="S54" i="30" s="1"/>
  <c r="S56" i="30" s="1"/>
  <c r="S59" i="30" s="1"/>
  <c r="S62" i="30" s="1"/>
  <c r="R35" i="30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K35" i="30"/>
  <c r="K51" i="30" s="1"/>
  <c r="K54" i="30" s="1"/>
  <c r="K56" i="30" s="1"/>
  <c r="K59" i="30" s="1"/>
  <c r="K62" i="30" s="1"/>
  <c r="J35" i="30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C35" i="30"/>
  <c r="C51" i="30" s="1"/>
  <c r="C54" i="30" s="1"/>
  <c r="C56" i="30" s="1"/>
  <c r="C59" i="30" s="1"/>
  <c r="C62" i="30" s="1"/>
  <c r="X51" i="3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Y35" i="31"/>
  <c r="X35" i="31"/>
  <c r="Z35" i="31" s="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T35" i="31"/>
  <c r="T51" i="31" s="1"/>
  <c r="T54" i="31" s="1"/>
  <c r="T56" i="31" s="1"/>
  <c r="T59" i="31" s="1"/>
  <c r="T62" i="31" s="1"/>
  <c r="S35" i="31"/>
  <c r="R35" i="31"/>
  <c r="Q35" i="3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N51" i="31" s="1"/>
  <c r="N54" i="31" s="1"/>
  <c r="N56" i="31" s="1"/>
  <c r="N59" i="31" s="1"/>
  <c r="N62" i="31" s="1"/>
  <c r="M35" i="31"/>
  <c r="L35" i="31"/>
  <c r="L51" i="31" s="1"/>
  <c r="L54" i="31" s="1"/>
  <c r="L56" i="31" s="1"/>
  <c r="L59" i="31" s="1"/>
  <c r="L62" i="31" s="1"/>
  <c r="K35" i="31"/>
  <c r="J35" i="31"/>
  <c r="I35" i="3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D35" i="31"/>
  <c r="D51" i="31" s="1"/>
  <c r="D54" i="31" s="1"/>
  <c r="D56" i="31" s="1"/>
  <c r="D59" i="31" s="1"/>
  <c r="D62" i="31" s="1"/>
  <c r="C35" i="3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I51" i="1" s="1"/>
  <c r="I54" i="1" s="1"/>
  <c r="I56" i="1" s="1"/>
  <c r="I59" i="1" s="1"/>
  <c r="I62" i="1" s="1"/>
  <c r="H35" i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G51" i="30" l="1"/>
  <c r="G54" i="30" s="1"/>
  <c r="G56" i="30" s="1"/>
  <c r="G59" i="30" s="1"/>
  <c r="G62" i="30" s="1"/>
  <c r="K51" i="29"/>
  <c r="K54" i="29" s="1"/>
  <c r="K56" i="29" s="1"/>
  <c r="K59" i="29" s="1"/>
  <c r="K62" i="29" s="1"/>
  <c r="I51" i="22"/>
  <c r="I54" i="22" s="1"/>
  <c r="I56" i="22" s="1"/>
  <c r="I59" i="22" s="1"/>
  <c r="I62" i="22" s="1"/>
  <c r="R51" i="20"/>
  <c r="R54" i="20" s="1"/>
  <c r="R56" i="20" s="1"/>
  <c r="R59" i="20" s="1"/>
  <c r="R62" i="20" s="1"/>
  <c r="AA51" i="4"/>
  <c r="AA54" i="4" s="1"/>
  <c r="AA56" i="4" s="1"/>
  <c r="AA59" i="4" s="1"/>
  <c r="AA62" i="4" s="1"/>
  <c r="C51" i="31"/>
  <c r="C54" i="31" s="1"/>
  <c r="C56" i="31" s="1"/>
  <c r="C59" i="31" s="1"/>
  <c r="C62" i="31" s="1"/>
  <c r="K51" i="31"/>
  <c r="K54" i="31" s="1"/>
  <c r="K56" i="31" s="1"/>
  <c r="K59" i="31" s="1"/>
  <c r="K62" i="31" s="1"/>
  <c r="S51" i="31"/>
  <c r="S54" i="31" s="1"/>
  <c r="S56" i="31" s="1"/>
  <c r="S59" i="31" s="1"/>
  <c r="S62" i="31" s="1"/>
  <c r="Z35" i="28"/>
  <c r="Q51" i="28"/>
  <c r="Q54" i="28" s="1"/>
  <c r="Q56" i="28" s="1"/>
  <c r="Q59" i="28" s="1"/>
  <c r="Q62" i="28" s="1"/>
  <c r="Y51" i="28"/>
  <c r="Y54" i="28" s="1"/>
  <c r="Y56" i="28" s="1"/>
  <c r="Y59" i="28" s="1"/>
  <c r="Y62" i="28" s="1"/>
  <c r="X51" i="23"/>
  <c r="E51" i="21"/>
  <c r="E54" i="21" s="1"/>
  <c r="E56" i="21" s="1"/>
  <c r="E59" i="21" s="1"/>
  <c r="E62" i="21" s="1"/>
  <c r="M51" i="21"/>
  <c r="M54" i="21" s="1"/>
  <c r="M56" i="21" s="1"/>
  <c r="M59" i="21" s="1"/>
  <c r="M62" i="21" s="1"/>
  <c r="U51" i="21"/>
  <c r="U54" i="21" s="1"/>
  <c r="U56" i="21" s="1"/>
  <c r="U59" i="21" s="1"/>
  <c r="U62" i="21" s="1"/>
  <c r="H51" i="15"/>
  <c r="H54" i="15" s="1"/>
  <c r="H56" i="15" s="1"/>
  <c r="H59" i="15" s="1"/>
  <c r="H62" i="15" s="1"/>
  <c r="F51" i="14"/>
  <c r="F54" i="14" s="1"/>
  <c r="F56" i="14" s="1"/>
  <c r="F59" i="14" s="1"/>
  <c r="F62" i="14" s="1"/>
  <c r="V51" i="14"/>
  <c r="V54" i="14" s="1"/>
  <c r="V56" i="14" s="1"/>
  <c r="V59" i="14" s="1"/>
  <c r="V62" i="14" s="1"/>
  <c r="J51" i="10"/>
  <c r="J54" i="10" s="1"/>
  <c r="J56" i="10" s="1"/>
  <c r="J59" i="10" s="1"/>
  <c r="J62" i="10" s="1"/>
  <c r="R51" i="10"/>
  <c r="R54" i="10" s="1"/>
  <c r="R56" i="10" s="1"/>
  <c r="R59" i="10" s="1"/>
  <c r="R62" i="10" s="1"/>
  <c r="H51" i="6"/>
  <c r="H54" i="6" s="1"/>
  <c r="H56" i="6" s="1"/>
  <c r="H59" i="6" s="1"/>
  <c r="H62" i="6" s="1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K51" i="8"/>
  <c r="K54" i="8" s="1"/>
  <c r="K56" i="8" s="1"/>
  <c r="K59" i="8" s="1"/>
  <c r="K62" i="8" s="1"/>
  <c r="H51" i="1"/>
  <c r="H54" i="1" s="1"/>
  <c r="H56" i="1" s="1"/>
  <c r="H59" i="1" s="1"/>
  <c r="H62" i="1" s="1"/>
  <c r="P51" i="1"/>
  <c r="P54" i="1" s="1"/>
  <c r="P56" i="1" s="1"/>
  <c r="P59" i="1" s="1"/>
  <c r="P62" i="1" s="1"/>
  <c r="Z50" i="1"/>
  <c r="E51" i="31"/>
  <c r="E54" i="31" s="1"/>
  <c r="E56" i="31" s="1"/>
  <c r="E59" i="31" s="1"/>
  <c r="E62" i="31" s="1"/>
  <c r="M51" i="31"/>
  <c r="M54" i="31" s="1"/>
  <c r="M56" i="31" s="1"/>
  <c r="M59" i="31" s="1"/>
  <c r="M62" i="31" s="1"/>
  <c r="U51" i="31"/>
  <c r="U54" i="31" s="1"/>
  <c r="U56" i="31" s="1"/>
  <c r="U59" i="31" s="1"/>
  <c r="U62" i="31" s="1"/>
  <c r="K51" i="28"/>
  <c r="K54" i="28" s="1"/>
  <c r="K56" i="28" s="1"/>
  <c r="K59" i="28" s="1"/>
  <c r="K62" i="28" s="1"/>
  <c r="S51" i="28"/>
  <c r="S54" i="28" s="1"/>
  <c r="S56" i="28" s="1"/>
  <c r="S59" i="28" s="1"/>
  <c r="S62" i="28" s="1"/>
  <c r="AA51" i="28"/>
  <c r="AA54" i="28" s="1"/>
  <c r="AA56" i="28" s="1"/>
  <c r="AA59" i="28" s="1"/>
  <c r="AA62" i="28" s="1"/>
  <c r="F51" i="27"/>
  <c r="F54" i="27" s="1"/>
  <c r="F56" i="27" s="1"/>
  <c r="F59" i="27" s="1"/>
  <c r="F62" i="27" s="1"/>
  <c r="N51" i="27"/>
  <c r="N54" i="27" s="1"/>
  <c r="N56" i="27" s="1"/>
  <c r="N59" i="27" s="1"/>
  <c r="N62" i="27" s="1"/>
  <c r="V51" i="27"/>
  <c r="V54" i="27" s="1"/>
  <c r="V56" i="27" s="1"/>
  <c r="V59" i="27" s="1"/>
  <c r="V62" i="27" s="1"/>
  <c r="H51" i="26"/>
  <c r="H54" i="26" s="1"/>
  <c r="H56" i="26" s="1"/>
  <c r="H59" i="26" s="1"/>
  <c r="H62" i="26" s="1"/>
  <c r="X51" i="26"/>
  <c r="H51" i="17"/>
  <c r="H54" i="17" s="1"/>
  <c r="H56" i="17" s="1"/>
  <c r="H59" i="17" s="1"/>
  <c r="H62" i="17" s="1"/>
  <c r="P51" i="17"/>
  <c r="P54" i="17" s="1"/>
  <c r="P56" i="17" s="1"/>
  <c r="P59" i="17" s="1"/>
  <c r="P62" i="17" s="1"/>
  <c r="X51" i="17"/>
  <c r="X51" i="15"/>
  <c r="X51" i="13"/>
  <c r="O51" i="12"/>
  <c r="O54" i="12" s="1"/>
  <c r="O56" i="12" s="1"/>
  <c r="O59" i="12" s="1"/>
  <c r="O62" i="12" s="1"/>
  <c r="J51" i="11"/>
  <c r="J54" i="11" s="1"/>
  <c r="J56" i="11" s="1"/>
  <c r="J59" i="11" s="1"/>
  <c r="J62" i="11" s="1"/>
  <c r="R51" i="11"/>
  <c r="R54" i="11" s="1"/>
  <c r="R56" i="11" s="1"/>
  <c r="R59" i="11" s="1"/>
  <c r="R62" i="11" s="1"/>
  <c r="Z35" i="11"/>
  <c r="I51" i="11"/>
  <c r="I54" i="11" s="1"/>
  <c r="I56" i="11" s="1"/>
  <c r="I59" i="11" s="1"/>
  <c r="I62" i="11" s="1"/>
  <c r="Q51" i="11"/>
  <c r="Q54" i="11" s="1"/>
  <c r="Q56" i="11" s="1"/>
  <c r="Q59" i="11" s="1"/>
  <c r="Q62" i="11" s="1"/>
  <c r="O51" i="9"/>
  <c r="O54" i="9" s="1"/>
  <c r="O56" i="9" s="1"/>
  <c r="O59" i="9" s="1"/>
  <c r="O62" i="9" s="1"/>
  <c r="W51" i="9"/>
  <c r="W54" i="9" s="1"/>
  <c r="W56" i="9" s="1"/>
  <c r="W59" i="9" s="1"/>
  <c r="W62" i="9" s="1"/>
  <c r="F51" i="3"/>
  <c r="F54" i="3" s="1"/>
  <c r="F56" i="3" s="1"/>
  <c r="F59" i="3" s="1"/>
  <c r="F62" i="3" s="1"/>
  <c r="N51" i="3"/>
  <c r="N54" i="3" s="1"/>
  <c r="N56" i="3" s="1"/>
  <c r="N59" i="3" s="1"/>
  <c r="N62" i="3" s="1"/>
  <c r="V51" i="3"/>
  <c r="V54" i="3" s="1"/>
  <c r="V56" i="3" s="1"/>
  <c r="V59" i="3" s="1"/>
  <c r="V62" i="3" s="1"/>
  <c r="AA51" i="31"/>
  <c r="AA54" i="31" s="1"/>
  <c r="AA56" i="31" s="1"/>
  <c r="AA59" i="31" s="1"/>
  <c r="AA62" i="31" s="1"/>
  <c r="W51" i="30"/>
  <c r="W54" i="30" s="1"/>
  <c r="W56" i="30" s="1"/>
  <c r="W59" i="30" s="1"/>
  <c r="W62" i="30" s="1"/>
  <c r="J51" i="24"/>
  <c r="J54" i="24" s="1"/>
  <c r="J56" i="24" s="1"/>
  <c r="J59" i="24" s="1"/>
  <c r="J62" i="24" s="1"/>
  <c r="S51" i="23"/>
  <c r="S54" i="23" s="1"/>
  <c r="S56" i="23" s="1"/>
  <c r="S59" i="23" s="1"/>
  <c r="S62" i="23" s="1"/>
  <c r="G51" i="19"/>
  <c r="G54" i="19" s="1"/>
  <c r="G56" i="19" s="1"/>
  <c r="G59" i="19" s="1"/>
  <c r="G62" i="19" s="1"/>
  <c r="F51" i="8"/>
  <c r="F54" i="8" s="1"/>
  <c r="F56" i="8" s="1"/>
  <c r="F59" i="8" s="1"/>
  <c r="F62" i="8" s="1"/>
  <c r="J51" i="1"/>
  <c r="J54" i="1" s="1"/>
  <c r="J56" i="1" s="1"/>
  <c r="J59" i="1" s="1"/>
  <c r="J62" i="1" s="1"/>
  <c r="R51" i="1"/>
  <c r="R54" i="1" s="1"/>
  <c r="R56" i="1" s="1"/>
  <c r="R59" i="1" s="1"/>
  <c r="R62" i="1" s="1"/>
  <c r="I51" i="25"/>
  <c r="I54" i="25" s="1"/>
  <c r="I56" i="25" s="1"/>
  <c r="I59" i="25" s="1"/>
  <c r="I62" i="25" s="1"/>
  <c r="H51" i="21"/>
  <c r="H54" i="21" s="1"/>
  <c r="H56" i="21" s="1"/>
  <c r="H59" i="21" s="1"/>
  <c r="H62" i="21" s="1"/>
  <c r="P51" i="21"/>
  <c r="P54" i="21" s="1"/>
  <c r="P56" i="21" s="1"/>
  <c r="P59" i="21" s="1"/>
  <c r="P62" i="21" s="1"/>
  <c r="Z50" i="21"/>
  <c r="F51" i="20"/>
  <c r="F54" i="20" s="1"/>
  <c r="F56" i="20" s="1"/>
  <c r="F59" i="20" s="1"/>
  <c r="F62" i="20" s="1"/>
  <c r="N51" i="20"/>
  <c r="N54" i="20" s="1"/>
  <c r="N56" i="20" s="1"/>
  <c r="N59" i="20" s="1"/>
  <c r="N62" i="20" s="1"/>
  <c r="V51" i="20"/>
  <c r="V54" i="20" s="1"/>
  <c r="V56" i="20" s="1"/>
  <c r="V59" i="20" s="1"/>
  <c r="V62" i="20" s="1"/>
  <c r="Z35" i="17"/>
  <c r="I51" i="14"/>
  <c r="I54" i="14" s="1"/>
  <c r="I56" i="14" s="1"/>
  <c r="I59" i="14" s="1"/>
  <c r="I62" i="14" s="1"/>
  <c r="G51" i="13"/>
  <c r="G54" i="13" s="1"/>
  <c r="G56" i="13" s="1"/>
  <c r="G59" i="13" s="1"/>
  <c r="G62" i="13" s="1"/>
  <c r="W51" i="13"/>
  <c r="W54" i="13" s="1"/>
  <c r="W56" i="13" s="1"/>
  <c r="W59" i="13" s="1"/>
  <c r="W62" i="13" s="1"/>
  <c r="H51" i="12"/>
  <c r="H54" i="12" s="1"/>
  <c r="H56" i="12" s="1"/>
  <c r="H59" i="12" s="1"/>
  <c r="H62" i="12" s="1"/>
  <c r="P51" i="12"/>
  <c r="P54" i="12" s="1"/>
  <c r="P56" i="12" s="1"/>
  <c r="P59" i="12" s="1"/>
  <c r="P62" i="12" s="1"/>
  <c r="X51" i="12"/>
  <c r="X54" i="12" s="1"/>
  <c r="C51" i="11"/>
  <c r="C54" i="11" s="1"/>
  <c r="C56" i="11" s="1"/>
  <c r="C59" i="11" s="1"/>
  <c r="C62" i="11" s="1"/>
  <c r="I51" i="9"/>
  <c r="I54" i="9" s="1"/>
  <c r="I56" i="9" s="1"/>
  <c r="I59" i="9" s="1"/>
  <c r="I62" i="9" s="1"/>
  <c r="Z35" i="2"/>
  <c r="Q51" i="2"/>
  <c r="Q54" i="2" s="1"/>
  <c r="Q56" i="2" s="1"/>
  <c r="Q59" i="2" s="1"/>
  <c r="Q62" i="2" s="1"/>
  <c r="Y51" i="2"/>
  <c r="Y54" i="2" s="1"/>
  <c r="Y56" i="2" s="1"/>
  <c r="Y59" i="2" s="1"/>
  <c r="Y62" i="2" s="1"/>
  <c r="R51" i="30"/>
  <c r="R54" i="30" s="1"/>
  <c r="R56" i="30" s="1"/>
  <c r="R59" i="30" s="1"/>
  <c r="R62" i="30" s="1"/>
  <c r="K51" i="23"/>
  <c r="K54" i="23" s="1"/>
  <c r="K56" i="23" s="1"/>
  <c r="K59" i="23" s="1"/>
  <c r="K62" i="23" s="1"/>
  <c r="W51" i="19"/>
  <c r="W54" i="19" s="1"/>
  <c r="W56" i="19" s="1"/>
  <c r="W59" i="19" s="1"/>
  <c r="W62" i="19" s="1"/>
  <c r="M51" i="18"/>
  <c r="M54" i="18" s="1"/>
  <c r="M56" i="18" s="1"/>
  <c r="M59" i="18" s="1"/>
  <c r="M62" i="18" s="1"/>
  <c r="U51" i="18"/>
  <c r="U54" i="18" s="1"/>
  <c r="U56" i="18" s="1"/>
  <c r="U59" i="18" s="1"/>
  <c r="U62" i="18" s="1"/>
  <c r="D51" i="16"/>
  <c r="D54" i="16" s="1"/>
  <c r="D56" i="16" s="1"/>
  <c r="D59" i="16" s="1"/>
  <c r="D62" i="16" s="1"/>
  <c r="L51" i="16"/>
  <c r="L54" i="16" s="1"/>
  <c r="L56" i="16" s="1"/>
  <c r="L59" i="16" s="1"/>
  <c r="L62" i="16" s="1"/>
  <c r="V51" i="8"/>
  <c r="V54" i="8" s="1"/>
  <c r="V56" i="8" s="1"/>
  <c r="V59" i="8" s="1"/>
  <c r="V62" i="8" s="1"/>
  <c r="M51" i="4"/>
  <c r="M54" i="4" s="1"/>
  <c r="M56" i="4" s="1"/>
  <c r="M59" i="4" s="1"/>
  <c r="M62" i="4" s="1"/>
  <c r="D51" i="30"/>
  <c r="D54" i="30" s="1"/>
  <c r="D56" i="30" s="1"/>
  <c r="D59" i="30" s="1"/>
  <c r="D62" i="30" s="1"/>
  <c r="L51" i="30"/>
  <c r="L54" i="30" s="1"/>
  <c r="L56" i="30" s="1"/>
  <c r="L59" i="30" s="1"/>
  <c r="L62" i="30" s="1"/>
  <c r="T51" i="30"/>
  <c r="T54" i="30" s="1"/>
  <c r="T56" i="30" s="1"/>
  <c r="T59" i="30" s="1"/>
  <c r="T62" i="30" s="1"/>
  <c r="X51" i="27"/>
  <c r="X54" i="27" s="1"/>
  <c r="X56" i="27" s="1"/>
  <c r="J51" i="26"/>
  <c r="J54" i="26" s="1"/>
  <c r="J56" i="26" s="1"/>
  <c r="J59" i="26" s="1"/>
  <c r="J62" i="26" s="1"/>
  <c r="AA51" i="17"/>
  <c r="AA54" i="17" s="1"/>
  <c r="AA56" i="17" s="1"/>
  <c r="AA59" i="17" s="1"/>
  <c r="AA62" i="17" s="1"/>
  <c r="J51" i="9"/>
  <c r="J54" i="9" s="1"/>
  <c r="J56" i="9" s="1"/>
  <c r="J59" i="9" s="1"/>
  <c r="J62" i="9" s="1"/>
  <c r="H51" i="8"/>
  <c r="H54" i="8" s="1"/>
  <c r="H56" i="8" s="1"/>
  <c r="H59" i="8" s="1"/>
  <c r="H62" i="8" s="1"/>
  <c r="P51" i="8"/>
  <c r="P54" i="8" s="1"/>
  <c r="P56" i="8" s="1"/>
  <c r="P59" i="8" s="1"/>
  <c r="P62" i="8" s="1"/>
  <c r="W51" i="4"/>
  <c r="W54" i="4" s="1"/>
  <c r="W56" i="4" s="1"/>
  <c r="W59" i="4" s="1"/>
  <c r="W62" i="4" s="1"/>
  <c r="P51" i="3"/>
  <c r="P54" i="3" s="1"/>
  <c r="P56" i="3" s="1"/>
  <c r="P59" i="3" s="1"/>
  <c r="P62" i="3" s="1"/>
  <c r="J51" i="30"/>
  <c r="J54" i="30" s="1"/>
  <c r="J56" i="30" s="1"/>
  <c r="J59" i="30" s="1"/>
  <c r="J62" i="30" s="1"/>
  <c r="O51" i="19"/>
  <c r="O54" i="19" s="1"/>
  <c r="O56" i="19" s="1"/>
  <c r="O59" i="19" s="1"/>
  <c r="O62" i="19" s="1"/>
  <c r="T51" i="16"/>
  <c r="T54" i="16" s="1"/>
  <c r="T56" i="16" s="1"/>
  <c r="T59" i="16" s="1"/>
  <c r="T62" i="16" s="1"/>
  <c r="I51" i="27"/>
  <c r="I54" i="27" s="1"/>
  <c r="I56" i="27" s="1"/>
  <c r="I59" i="27" s="1"/>
  <c r="I62" i="27" s="1"/>
  <c r="Q51" i="27"/>
  <c r="Q54" i="27" s="1"/>
  <c r="Q56" i="27" s="1"/>
  <c r="Q59" i="27" s="1"/>
  <c r="Q62" i="27" s="1"/>
  <c r="C51" i="25"/>
  <c r="C54" i="25" s="1"/>
  <c r="C56" i="25" s="1"/>
  <c r="C59" i="25" s="1"/>
  <c r="C62" i="25" s="1"/>
  <c r="K51" i="25"/>
  <c r="K54" i="25" s="1"/>
  <c r="K56" i="25" s="1"/>
  <c r="K59" i="25" s="1"/>
  <c r="K62" i="25" s="1"/>
  <c r="V51" i="23"/>
  <c r="V54" i="23" s="1"/>
  <c r="V56" i="23" s="1"/>
  <c r="V59" i="23" s="1"/>
  <c r="V62" i="23" s="1"/>
  <c r="O51" i="22"/>
  <c r="O54" i="22" s="1"/>
  <c r="O56" i="22" s="1"/>
  <c r="O59" i="22" s="1"/>
  <c r="O62" i="22" s="1"/>
  <c r="W51" i="22"/>
  <c r="W54" i="22" s="1"/>
  <c r="W56" i="22" s="1"/>
  <c r="W59" i="22" s="1"/>
  <c r="W62" i="22" s="1"/>
  <c r="C51" i="17"/>
  <c r="C54" i="17" s="1"/>
  <c r="C56" i="17" s="1"/>
  <c r="C59" i="17" s="1"/>
  <c r="C62" i="17" s="1"/>
  <c r="U51" i="15"/>
  <c r="U54" i="15" s="1"/>
  <c r="U56" i="15" s="1"/>
  <c r="U59" i="15" s="1"/>
  <c r="U62" i="15" s="1"/>
  <c r="E51" i="6"/>
  <c r="E54" i="6" s="1"/>
  <c r="E56" i="6" s="1"/>
  <c r="E59" i="6" s="1"/>
  <c r="E62" i="6" s="1"/>
  <c r="U51" i="6"/>
  <c r="U54" i="6" s="1"/>
  <c r="U56" i="6" s="1"/>
  <c r="U59" i="6" s="1"/>
  <c r="U62" i="6" s="1"/>
  <c r="Z35" i="3"/>
  <c r="M51" i="25"/>
  <c r="M54" i="25" s="1"/>
  <c r="M56" i="25" s="1"/>
  <c r="M59" i="25" s="1"/>
  <c r="M62" i="25" s="1"/>
  <c r="J51" i="15"/>
  <c r="J54" i="15" s="1"/>
  <c r="J56" i="15" s="1"/>
  <c r="J59" i="15" s="1"/>
  <c r="J62" i="15" s="1"/>
  <c r="AA51" i="6"/>
  <c r="AA54" i="6" s="1"/>
  <c r="AA56" i="6" s="1"/>
  <c r="AA59" i="6" s="1"/>
  <c r="AA62" i="6" s="1"/>
  <c r="J51" i="31"/>
  <c r="J54" i="31" s="1"/>
  <c r="J56" i="31" s="1"/>
  <c r="J59" i="31" s="1"/>
  <c r="J62" i="31" s="1"/>
  <c r="R51" i="31"/>
  <c r="R54" i="31" s="1"/>
  <c r="R56" i="31" s="1"/>
  <c r="R59" i="31" s="1"/>
  <c r="R62" i="31" s="1"/>
  <c r="I51" i="31"/>
  <c r="I54" i="31" s="1"/>
  <c r="I56" i="31" s="1"/>
  <c r="I59" i="31" s="1"/>
  <c r="I62" i="31" s="1"/>
  <c r="Q51" i="31"/>
  <c r="Q54" i="31" s="1"/>
  <c r="Q56" i="31" s="1"/>
  <c r="Q59" i="31" s="1"/>
  <c r="Q62" i="31" s="1"/>
  <c r="Y51" i="31"/>
  <c r="Y54" i="31" s="1"/>
  <c r="Y56" i="31" s="1"/>
  <c r="Y59" i="31" s="1"/>
  <c r="Y62" i="31" s="1"/>
  <c r="AA51" i="29"/>
  <c r="AA54" i="29" s="1"/>
  <c r="AA56" i="29" s="1"/>
  <c r="AA59" i="29" s="1"/>
  <c r="AA62" i="29" s="1"/>
  <c r="AA51" i="27"/>
  <c r="AA54" i="27" s="1"/>
  <c r="AA56" i="27" s="1"/>
  <c r="AA59" i="27" s="1"/>
  <c r="AA62" i="27" s="1"/>
  <c r="E51" i="26"/>
  <c r="E54" i="26" s="1"/>
  <c r="E56" i="26" s="1"/>
  <c r="E59" i="26" s="1"/>
  <c r="E62" i="26" s="1"/>
  <c r="U51" i="26"/>
  <c r="U54" i="26" s="1"/>
  <c r="U56" i="26" s="1"/>
  <c r="U59" i="26" s="1"/>
  <c r="U62" i="26" s="1"/>
  <c r="D51" i="26"/>
  <c r="D54" i="26" s="1"/>
  <c r="D56" i="26" s="1"/>
  <c r="D59" i="26" s="1"/>
  <c r="D62" i="26" s="1"/>
  <c r="L51" i="26"/>
  <c r="L54" i="26" s="1"/>
  <c r="L56" i="26" s="1"/>
  <c r="L59" i="26" s="1"/>
  <c r="L62" i="26" s="1"/>
  <c r="E51" i="17"/>
  <c r="E54" i="17" s="1"/>
  <c r="E56" i="17" s="1"/>
  <c r="E59" i="17" s="1"/>
  <c r="E62" i="17" s="1"/>
  <c r="M51" i="17"/>
  <c r="M54" i="17" s="1"/>
  <c r="M56" i="17" s="1"/>
  <c r="M59" i="17" s="1"/>
  <c r="M62" i="17" s="1"/>
  <c r="U51" i="17"/>
  <c r="U54" i="17" s="1"/>
  <c r="U56" i="17" s="1"/>
  <c r="U59" i="17" s="1"/>
  <c r="U62" i="17" s="1"/>
  <c r="D51" i="17"/>
  <c r="D54" i="17" s="1"/>
  <c r="D56" i="17" s="1"/>
  <c r="D59" i="17" s="1"/>
  <c r="D62" i="17" s="1"/>
  <c r="T51" i="17"/>
  <c r="T54" i="17" s="1"/>
  <c r="T56" i="17" s="1"/>
  <c r="T59" i="17" s="1"/>
  <c r="T62" i="17" s="1"/>
  <c r="Z50" i="16"/>
  <c r="J51" i="13"/>
  <c r="J54" i="13" s="1"/>
  <c r="J56" i="13" s="1"/>
  <c r="J59" i="13" s="1"/>
  <c r="J62" i="13" s="1"/>
  <c r="D51" i="12"/>
  <c r="D54" i="12" s="1"/>
  <c r="D56" i="12" s="1"/>
  <c r="D59" i="12" s="1"/>
  <c r="D62" i="12" s="1"/>
  <c r="L51" i="12"/>
  <c r="L54" i="12" s="1"/>
  <c r="L56" i="12" s="1"/>
  <c r="L59" i="12" s="1"/>
  <c r="L62" i="12" s="1"/>
  <c r="T51" i="12"/>
  <c r="T54" i="12" s="1"/>
  <c r="T56" i="12" s="1"/>
  <c r="T59" i="12" s="1"/>
  <c r="T62" i="12" s="1"/>
  <c r="K51" i="12"/>
  <c r="K54" i="12" s="1"/>
  <c r="K56" i="12" s="1"/>
  <c r="K59" i="12" s="1"/>
  <c r="K62" i="12" s="1"/>
  <c r="G51" i="11"/>
  <c r="G54" i="11" s="1"/>
  <c r="G56" i="11" s="1"/>
  <c r="G59" i="11" s="1"/>
  <c r="G62" i="11" s="1"/>
  <c r="O51" i="11"/>
  <c r="O54" i="11" s="1"/>
  <c r="O56" i="11" s="1"/>
  <c r="O59" i="11" s="1"/>
  <c r="O62" i="11" s="1"/>
  <c r="W51" i="11"/>
  <c r="W54" i="11" s="1"/>
  <c r="W56" i="11" s="1"/>
  <c r="W59" i="11" s="1"/>
  <c r="W62" i="11" s="1"/>
  <c r="J51" i="8"/>
  <c r="J54" i="8" s="1"/>
  <c r="J56" i="8" s="1"/>
  <c r="J59" i="8" s="1"/>
  <c r="J62" i="8" s="1"/>
  <c r="Z51" i="30"/>
  <c r="X54" i="30"/>
  <c r="Z54" i="28"/>
  <c r="X56" i="28"/>
  <c r="X59" i="27"/>
  <c r="Z56" i="27"/>
  <c r="Z35" i="1"/>
  <c r="X51" i="1"/>
  <c r="Z50" i="31"/>
  <c r="X54" i="31"/>
  <c r="E51" i="29"/>
  <c r="E54" i="29" s="1"/>
  <c r="E56" i="29" s="1"/>
  <c r="E59" i="29" s="1"/>
  <c r="E62" i="29" s="1"/>
  <c r="M51" i="29"/>
  <c r="M54" i="29" s="1"/>
  <c r="M56" i="29" s="1"/>
  <c r="M59" i="29" s="1"/>
  <c r="M62" i="29" s="1"/>
  <c r="U51" i="29"/>
  <c r="U54" i="29" s="1"/>
  <c r="U56" i="29" s="1"/>
  <c r="U59" i="29" s="1"/>
  <c r="U62" i="29" s="1"/>
  <c r="Z50" i="28"/>
  <c r="Y51" i="27"/>
  <c r="Y54" i="27" s="1"/>
  <c r="Y56" i="27" s="1"/>
  <c r="Y59" i="27" s="1"/>
  <c r="Y62" i="27" s="1"/>
  <c r="Z50" i="27"/>
  <c r="R51" i="26"/>
  <c r="R54" i="26" s="1"/>
  <c r="R56" i="26" s="1"/>
  <c r="R59" i="26" s="1"/>
  <c r="R62" i="26" s="1"/>
  <c r="X51" i="29"/>
  <c r="X54" i="23"/>
  <c r="Z51" i="23"/>
  <c r="Z51" i="28"/>
  <c r="X51" i="19"/>
  <c r="Z35" i="19"/>
  <c r="Z35" i="30"/>
  <c r="AA51" i="25"/>
  <c r="AA54" i="25" s="1"/>
  <c r="AA56" i="25" s="1"/>
  <c r="AA59" i="25" s="1"/>
  <c r="AA62" i="25" s="1"/>
  <c r="X54" i="17"/>
  <c r="X51" i="25"/>
  <c r="X51" i="24"/>
  <c r="Z35" i="24"/>
  <c r="X51" i="22"/>
  <c r="Z35" i="22"/>
  <c r="Z51" i="16"/>
  <c r="X54" i="16"/>
  <c r="Z51" i="20"/>
  <c r="X54" i="20"/>
  <c r="Z35" i="20"/>
  <c r="Z35" i="21"/>
  <c r="X51" i="21"/>
  <c r="X54" i="13"/>
  <c r="Z51" i="13"/>
  <c r="Z51" i="12"/>
  <c r="X51" i="18"/>
  <c r="Z35" i="18"/>
  <c r="I51" i="17"/>
  <c r="I54" i="17" s="1"/>
  <c r="I56" i="17" s="1"/>
  <c r="I59" i="17" s="1"/>
  <c r="I62" i="17" s="1"/>
  <c r="Q51" i="17"/>
  <c r="Q54" i="17" s="1"/>
  <c r="Q56" i="17" s="1"/>
  <c r="Q59" i="17" s="1"/>
  <c r="Q62" i="17" s="1"/>
  <c r="Y51" i="17"/>
  <c r="Y54" i="17" s="1"/>
  <c r="Y56" i="17" s="1"/>
  <c r="Y59" i="17" s="1"/>
  <c r="Y62" i="17" s="1"/>
  <c r="Z50" i="17"/>
  <c r="X51" i="8"/>
  <c r="Z50" i="8"/>
  <c r="X51" i="14"/>
  <c r="Y51" i="8"/>
  <c r="Y54" i="8" s="1"/>
  <c r="Y56" i="8" s="1"/>
  <c r="Y59" i="8" s="1"/>
  <c r="Y62" i="8" s="1"/>
  <c r="Z35" i="8"/>
  <c r="Y51" i="11"/>
  <c r="Y54" i="11" s="1"/>
  <c r="Y56" i="11" s="1"/>
  <c r="Y59" i="11" s="1"/>
  <c r="Y62" i="11" s="1"/>
  <c r="Z50" i="11"/>
  <c r="X54" i="10"/>
  <c r="Z51" i="10"/>
  <c r="Z50" i="12"/>
  <c r="X54" i="11"/>
  <c r="Z35" i="16"/>
  <c r="N51" i="12"/>
  <c r="N54" i="12" s="1"/>
  <c r="N56" i="12" s="1"/>
  <c r="N59" i="12" s="1"/>
  <c r="N62" i="12" s="1"/>
  <c r="V51" i="12"/>
  <c r="V54" i="12" s="1"/>
  <c r="V56" i="12" s="1"/>
  <c r="V59" i="12" s="1"/>
  <c r="V62" i="12" s="1"/>
  <c r="X51" i="9"/>
  <c r="Z35" i="9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X51" i="5"/>
  <c r="Z35" i="5"/>
  <c r="Z51" i="7"/>
  <c r="X54" i="7"/>
  <c r="Z50" i="7"/>
  <c r="Z35" i="10"/>
  <c r="Z35" i="6"/>
  <c r="C51" i="6"/>
  <c r="C54" i="6" s="1"/>
  <c r="C56" i="6" s="1"/>
  <c r="C59" i="6" s="1"/>
  <c r="C62" i="6" s="1"/>
  <c r="K51" i="6"/>
  <c r="K54" i="6" s="1"/>
  <c r="K56" i="6" s="1"/>
  <c r="K59" i="6" s="1"/>
  <c r="K62" i="6" s="1"/>
  <c r="S51" i="6"/>
  <c r="S54" i="6" s="1"/>
  <c r="S56" i="6" s="1"/>
  <c r="S59" i="6" s="1"/>
  <c r="S62" i="6" s="1"/>
  <c r="Z51" i="3"/>
  <c r="X54" i="3"/>
  <c r="Z51" i="6"/>
  <c r="X54" i="6"/>
  <c r="X51" i="4"/>
  <c r="Z35" i="4"/>
  <c r="Z50" i="2"/>
  <c r="Z54" i="2"/>
  <c r="X56" i="2"/>
  <c r="Z51" i="2"/>
  <c r="I51" i="3"/>
  <c r="I54" i="3" s="1"/>
  <c r="I56" i="3" s="1"/>
  <c r="I59" i="3" s="1"/>
  <c r="I62" i="3" s="1"/>
  <c r="Q51" i="3"/>
  <c r="Q54" i="3" s="1"/>
  <c r="Q56" i="3" s="1"/>
  <c r="Q59" i="3" s="1"/>
  <c r="Q62" i="3" s="1"/>
  <c r="Y51" i="3"/>
  <c r="Y54" i="3" s="1"/>
  <c r="Y56" i="3" s="1"/>
  <c r="Y59" i="3" s="1"/>
  <c r="Y62" i="3" s="1"/>
  <c r="Z50" i="3"/>
  <c r="Z51" i="17" l="1"/>
  <c r="Z51" i="31"/>
  <c r="Z51" i="26"/>
  <c r="X54" i="26"/>
  <c r="Z51" i="15"/>
  <c r="X54" i="15"/>
  <c r="Z54" i="6"/>
  <c r="X56" i="6"/>
  <c r="Z54" i="20"/>
  <c r="X56" i="20"/>
  <c r="Z51" i="25"/>
  <c r="X54" i="25"/>
  <c r="X56" i="23"/>
  <c r="Z54" i="23"/>
  <c r="Z59" i="27"/>
  <c r="X62" i="27"/>
  <c r="Z62" i="27" s="1"/>
  <c r="X54" i="1"/>
  <c r="Z51" i="1"/>
  <c r="Z54" i="3"/>
  <c r="X56" i="3"/>
  <c r="X56" i="12"/>
  <c r="Z54" i="12"/>
  <c r="Z56" i="28"/>
  <c r="X59" i="28"/>
  <c r="Z51" i="19"/>
  <c r="X54" i="19"/>
  <c r="X54" i="8"/>
  <c r="Z51" i="8"/>
  <c r="X54" i="9"/>
  <c r="Z51" i="9"/>
  <c r="Z56" i="2"/>
  <c r="X59" i="2"/>
  <c r="X54" i="24"/>
  <c r="Z51" i="24"/>
  <c r="X56" i="7"/>
  <c r="Z54" i="7"/>
  <c r="X56" i="17"/>
  <c r="Z54" i="17"/>
  <c r="Z51" i="21"/>
  <c r="X54" i="21"/>
  <c r="X54" i="29"/>
  <c r="Z51" i="29"/>
  <c r="Z51" i="5"/>
  <c r="X54" i="5"/>
  <c r="X56" i="11"/>
  <c r="Z54" i="11"/>
  <c r="Z51" i="22"/>
  <c r="X54" i="22"/>
  <c r="Z54" i="27"/>
  <c r="X56" i="31"/>
  <c r="Z54" i="31"/>
  <c r="Z54" i="30"/>
  <c r="X56" i="30"/>
  <c r="Z51" i="18"/>
  <c r="X54" i="18"/>
  <c r="X56" i="10"/>
  <c r="Z54" i="10"/>
  <c r="X56" i="13"/>
  <c r="Z54" i="13"/>
  <c r="X56" i="16"/>
  <c r="Z54" i="16"/>
  <c r="Z51" i="4"/>
  <c r="X54" i="4"/>
  <c r="Z51" i="11"/>
  <c r="X54" i="14"/>
  <c r="Z51" i="14"/>
  <c r="Z51" i="27"/>
  <c r="Z54" i="15" l="1"/>
  <c r="X56" i="15"/>
  <c r="Z54" i="26"/>
  <c r="X56" i="26"/>
  <c r="Z56" i="17"/>
  <c r="X59" i="17"/>
  <c r="Z54" i="9"/>
  <c r="X56" i="9"/>
  <c r="Z56" i="13"/>
  <c r="X59" i="13"/>
  <c r="X56" i="25"/>
  <c r="Z54" i="25"/>
  <c r="Z54" i="19"/>
  <c r="X56" i="19"/>
  <c r="X59" i="16"/>
  <c r="Z56" i="16"/>
  <c r="X59" i="12"/>
  <c r="Z56" i="12"/>
  <c r="Z54" i="5"/>
  <c r="X56" i="5"/>
  <c r="Z56" i="3"/>
  <c r="X59" i="3"/>
  <c r="Z54" i="8"/>
  <c r="X56" i="8"/>
  <c r="Z54" i="4"/>
  <c r="X56" i="4"/>
  <c r="Z59" i="2"/>
  <c r="X62" i="2"/>
  <c r="Z62" i="2" s="1"/>
  <c r="Z59" i="28"/>
  <c r="X62" i="28"/>
  <c r="Z62" i="28" s="1"/>
  <c r="X59" i="6"/>
  <c r="Z56" i="6"/>
  <c r="Z56" i="11"/>
  <c r="X59" i="11"/>
  <c r="Z56" i="23"/>
  <c r="X59" i="23"/>
  <c r="Z56" i="31"/>
  <c r="X59" i="31"/>
  <c r="X56" i="14"/>
  <c r="Z54" i="14"/>
  <c r="Z56" i="7"/>
  <c r="X59" i="7"/>
  <c r="Z56" i="10"/>
  <c r="X59" i="10"/>
  <c r="X56" i="22"/>
  <c r="Z54" i="22"/>
  <c r="Z56" i="20"/>
  <c r="X59" i="20"/>
  <c r="Z54" i="18"/>
  <c r="X56" i="18"/>
  <c r="X56" i="29"/>
  <c r="Z54" i="29"/>
  <c r="X56" i="24"/>
  <c r="Z54" i="24"/>
  <c r="X56" i="1"/>
  <c r="Z54" i="1"/>
  <c r="Z54" i="21"/>
  <c r="X56" i="21"/>
  <c r="Z56" i="30"/>
  <c r="X59" i="30"/>
  <c r="X59" i="26" l="1"/>
  <c r="Z56" i="26"/>
  <c r="X59" i="15"/>
  <c r="Z56" i="15"/>
  <c r="Z59" i="30"/>
  <c r="X62" i="30"/>
  <c r="Z62" i="30" s="1"/>
  <c r="Z56" i="5"/>
  <c r="X59" i="5"/>
  <c r="X59" i="25"/>
  <c r="Z56" i="25"/>
  <c r="X59" i="18"/>
  <c r="Z56" i="18"/>
  <c r="Z56" i="4"/>
  <c r="X59" i="4"/>
  <c r="Z59" i="12"/>
  <c r="X62" i="12"/>
  <c r="Z62" i="12" s="1"/>
  <c r="Z56" i="1"/>
  <c r="X59" i="1"/>
  <c r="X62" i="6"/>
  <c r="Z62" i="6" s="1"/>
  <c r="Z59" i="6"/>
  <c r="Z59" i="16"/>
  <c r="X62" i="16"/>
  <c r="Z62" i="16" s="1"/>
  <c r="Z56" i="29"/>
  <c r="X59" i="29"/>
  <c r="X59" i="21"/>
  <c r="Z56" i="21"/>
  <c r="Z59" i="11"/>
  <c r="X62" i="11"/>
  <c r="Z62" i="11" s="1"/>
  <c r="Z59" i="13"/>
  <c r="X62" i="13"/>
  <c r="Z62" i="13" s="1"/>
  <c r="X62" i="20"/>
  <c r="Z62" i="20" s="1"/>
  <c r="Z59" i="20"/>
  <c r="Z56" i="8"/>
  <c r="X59" i="8"/>
  <c r="Z59" i="31"/>
  <c r="X62" i="31"/>
  <c r="Z62" i="31" s="1"/>
  <c r="Z59" i="3"/>
  <c r="X62" i="3"/>
  <c r="Z62" i="3" s="1"/>
  <c r="Z56" i="19"/>
  <c r="X59" i="19"/>
  <c r="Z59" i="17"/>
  <c r="X62" i="17"/>
  <c r="Z62" i="17" s="1"/>
  <c r="X62" i="10"/>
  <c r="Z62" i="10" s="1"/>
  <c r="Z59" i="10"/>
  <c r="X62" i="23"/>
  <c r="Z62" i="23" s="1"/>
  <c r="Z59" i="23"/>
  <c r="Z59" i="7"/>
  <c r="X62" i="7"/>
  <c r="Z62" i="7" s="1"/>
  <c r="Z56" i="9"/>
  <c r="X59" i="9"/>
  <c r="Z56" i="14"/>
  <c r="X59" i="14"/>
  <c r="X59" i="24"/>
  <c r="Z56" i="24"/>
  <c r="Z56" i="22"/>
  <c r="X59" i="22"/>
  <c r="Z59" i="15" l="1"/>
  <c r="X62" i="15"/>
  <c r="Z62" i="15" s="1"/>
  <c r="X62" i="26"/>
  <c r="Z62" i="26" s="1"/>
  <c r="Z59" i="26"/>
  <c r="Z59" i="1"/>
  <c r="X62" i="1"/>
  <c r="Z62" i="1" s="1"/>
  <c r="X62" i="14"/>
  <c r="Z62" i="14" s="1"/>
  <c r="Z59" i="14"/>
  <c r="Z59" i="22"/>
  <c r="X62" i="22"/>
  <c r="Z62" i="22" s="1"/>
  <c r="Z59" i="19"/>
  <c r="X62" i="19"/>
  <c r="Z62" i="19" s="1"/>
  <c r="Z59" i="4"/>
  <c r="X62" i="4"/>
  <c r="Z62" i="4" s="1"/>
  <c r="X62" i="18"/>
  <c r="Z62" i="18" s="1"/>
  <c r="Z59" i="18"/>
  <c r="Z59" i="9"/>
  <c r="X62" i="9"/>
  <c r="Z62" i="9" s="1"/>
  <c r="X62" i="8"/>
  <c r="Z62" i="8" s="1"/>
  <c r="Z59" i="8"/>
  <c r="Z59" i="21"/>
  <c r="X62" i="21"/>
  <c r="Z62" i="21" s="1"/>
  <c r="Z59" i="25"/>
  <c r="X62" i="25"/>
  <c r="Z62" i="25" s="1"/>
  <c r="Z59" i="29"/>
  <c r="X62" i="29"/>
  <c r="Z62" i="29" s="1"/>
  <c r="X62" i="5"/>
  <c r="Z62" i="5" s="1"/>
  <c r="Z59" i="5"/>
  <c r="X62" i="24"/>
  <c r="Z62" i="24" s="1"/>
  <c r="Z59" i="24"/>
</calcChain>
</file>

<file path=xl/sharedStrings.xml><?xml version="1.0" encoding="utf-8"?>
<sst xmlns="http://schemas.openxmlformats.org/spreadsheetml/2006/main" count="4650" uniqueCount="119">
  <si>
    <t>Western Cape: Cape Town (CPT)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</si>
  <si>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</si>
  <si>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</si>
  <si>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</si>
  <si>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</si>
  <si>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</si>
  <si>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</si>
  <si>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</si>
  <si>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</si>
  <si>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</si>
  <si>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</si>
  <si>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</si>
  <si>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</si>
  <si>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</si>
  <si>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</si>
  <si>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</si>
  <si>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</si>
  <si>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</si>
  <si>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</si>
  <si>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</si>
  <si>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</si>
  <si>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</si>
  <si>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</si>
  <si>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</si>
  <si>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</si>
  <si>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</si>
  <si>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</si>
  <si>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</si>
  <si>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</si>
  <si>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</si>
  <si>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</si>
  <si>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</si>
  <si>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</si>
  <si>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</si>
  <si>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</si>
  <si>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</si>
  <si>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</si>
  <si>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</si>
  <si>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</si>
  <si>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</si>
  <si>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</si>
  <si>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</si>
  <si>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</si>
  <si>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</si>
  <si>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</si>
  <si>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</si>
  <si>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</si>
  <si>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</si>
  <si>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</si>
  <si>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</si>
  <si>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</si>
  <si>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</si>
  <si>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</si>
  <si>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</si>
  <si>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</si>
  <si>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</si>
  <si>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</si>
  <si>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</si>
  <si>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</si>
  <si>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</si>
  <si>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</si>
  <si>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</si>
  <si>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</si>
  <si>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</si>
  <si>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</si>
  <si>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</si>
  <si>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</si>
  <si>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</si>
  <si>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</si>
  <si>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</si>
  <si>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</si>
  <si>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</si>
  <si>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</si>
  <si>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</si>
  <si>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</si>
  <si>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</si>
  <si>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</si>
  <si>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</si>
  <si>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</si>
  <si>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</si>
  <si>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</si>
  <si>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</si>
  <si>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</si>
  <si>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</si>
  <si>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</si>
  <si>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</si>
  <si>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</si>
  <si>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</si>
  <si>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</si>
  <si>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Water management                                   ) for 3rd Quarter ended 31 March 2026 (Figures Finalised as at 2026/05/05)</t>
  </si>
  <si>
    <t>Western Cape: Cederberg (WC012) - Table C4 Quarterly Budgeted Financial Performance ( Water management                                   ) for 3rd Quarter ended 31 March 2026 (Figures Finalised as at 2026/05/05)</t>
  </si>
  <si>
    <t>Western Cape: Bergrivier (WC013) - Table C4 Quarterly Budgeted Financial Performance ( Water management                                   ) for 3rd Quarter ended 31 March 2026 (Figures Finalised as at 2026/05/05)</t>
  </si>
  <si>
    <t>Western Cape: Saldanha Bay (WC014) - Table C4 Quarterly Budgeted Financial Performance ( Water management                                   ) for 3rd Quarter ended 31 March 2026 (Figures Finalised as at 2026/05/05)</t>
  </si>
  <si>
    <t>Western Cape: Swartland (WC015) - Table C4 Quarterly Budgeted Financial Performance ( Water management                                   ) for 3rd Quarter ended 31 March 2026 (Figures Finalised as at 2026/05/05)</t>
  </si>
  <si>
    <t>Western Cape: West Coast (DC1) - Table C4 Quarterly Budgeted Financial Performance ( Water management                                   ) for 3rd Quarter ended 31 March 2026 (Figures Finalised as at 2026/05/05)</t>
  </si>
  <si>
    <t>Western Cape: Witzenberg (WC022) - Table C4 Quarterly Budgeted Financial Performance ( Water management                                   ) for 3rd Quarter ended 31 March 2026 (Figures Finalised as at 2026/05/05)</t>
  </si>
  <si>
    <t>Western Cape: Drakenstein (WC023) - Table C4 Quarterly Budgeted Financial Performance ( Water management                                   ) for 3rd Quarter ended 31 March 2026 (Figures Finalised as at 2026/05/05)</t>
  </si>
  <si>
    <t>Western Cape: Stellenbosch (WC024) - Table C4 Quarterly Budgeted Financial Performance ( Water management                                   ) for 3rd Quarter ended 31 March 2026 (Figures Finalised as at 2026/05/05)</t>
  </si>
  <si>
    <t>Western Cape: Breede Valley (WC025) - Table C4 Quarterly Budgeted Financial Performance ( Water management                                   ) for 3rd Quarter ended 31 March 2026 (Figures Finalised as at 2026/05/05)</t>
  </si>
  <si>
    <t>Western Cape: Langeberg (WC026) - Table C4 Quarterly Budgeted Financial Performance ( Water management                                   ) for 3rd Quarter ended 31 March 2026 (Figures Finalised as at 2026/05/05)</t>
  </si>
  <si>
    <t>Western Cape: Cape Winelands DM (DC2) - Table C4 Quarterly Budgeted Financial Performance ( Water management                                   ) for 3rd Quarter ended 31 March 2026 (Figures Finalised as at 2026/05/05)</t>
  </si>
  <si>
    <t>Western Cape: Theewaterskloof (WC031) - Table C4 Quarterly Budgeted Financial Performance ( Water management                                   ) for 3rd Quarter ended 31 March 2026 (Figures Finalised as at 2026/05/05)</t>
  </si>
  <si>
    <t>Western Cape: Overstrand (WC032) - Table C4 Quarterly Budgeted Financial Performance ( Water management                                   ) for 3rd Quarter ended 31 March 2026 (Figures Finalised as at 2026/05/05)</t>
  </si>
  <si>
    <t>Western Cape: Cape Agulhas (WC033) - Table C4 Quarterly Budgeted Financial Performance ( Water management                                   ) for 3rd Quarter ended 31 March 2026 (Figures Finalised as at 2026/05/05)</t>
  </si>
  <si>
    <t>Western Cape: Swellendam (WC034) - Table C4 Quarterly Budgeted Financial Performance ( Water management                                   ) for 3rd Quarter ended 31 March 2026 (Figures Finalised as at 2026/05/05)</t>
  </si>
  <si>
    <t>Western Cape: Overberg (DC3) - Table C4 Quarterly Budgeted Financial Performance ( Water management                                   ) for 3rd Quarter ended 31 March 2026 (Figures Finalised as at 2026/05/05)</t>
  </si>
  <si>
    <t>Western Cape: Kannaland (WC041) - Table C4 Quarterly Budgeted Financial Performance ( Water management                                   ) for 3rd Quarter ended 31 March 2026 (Figures Finalised as at 2026/05/05)</t>
  </si>
  <si>
    <t>Western Cape: Hessequa (WC042) - Table C4 Quarterly Budgeted Financial Performance ( Water management                                   ) for 3rd Quarter ended 31 March 2026 (Figures Finalised as at 2026/05/05)</t>
  </si>
  <si>
    <t>Western Cape: Mossel Bay (WC043) - Table C4 Quarterly Budgeted Financial Performance ( Water management                                   ) for 3rd Quarter ended 31 March 2026 (Figures Finalised as at 2026/05/05)</t>
  </si>
  <si>
    <t>Western Cape: George (WC044) - Table C4 Quarterly Budgeted Financial Performance ( Water management                                   ) for 3rd Quarter ended 31 March 2026 (Figures Finalised as at 2026/05/05)</t>
  </si>
  <si>
    <t>Western Cape: Oudtshoorn (WC045) - Table C4 Quarterly Budgeted Financial Performance ( Water management                                   ) for 3rd Quarter ended 31 March 2026 (Figures Finalised as at 2026/05/05)</t>
  </si>
  <si>
    <t>Western Cape: Bitou (WC047) - Table C4 Quarterly Budgeted Financial Performance ( Water management                                   ) for 3rd Quarter ended 31 March 2026 (Figures Finalised as at 2026/05/05)</t>
  </si>
  <si>
    <t>Western Cape: Knysna (WC048) - Table C4 Quarterly Budgeted Financial Performance ( Water management                                   ) for 3rd Quarter ended 31 March 2026 (Figures Finalised as at 2026/05/05)</t>
  </si>
  <si>
    <t>Western Cape: Garden Route (DC4) - Table C4 Quarterly Budgeted Financial Performance ( Water management                                   ) for 3rd Quarter ended 31 March 2026 (Figures Finalised as at 2026/05/05)</t>
  </si>
  <si>
    <t>Western Cape: Laingsburg (WC051) - Table C4 Quarterly Budgeted Financial Performance ( Water management                                   ) for 3rd Quarter ended 31 March 2026 (Figures Finalised as at 2026/05/05)</t>
  </si>
  <si>
    <t>Western Cape: Prince Albert (WC052) - Table C4 Quarterly Budgeted Financial Performance ( Water management                                   ) for 3rd Quarter ended 31 March 2026 (Figures Finalised as at 2026/05/05)</t>
  </si>
  <si>
    <t>Western Cape: Beaufort West (WC053) - Table C4 Quarterly Budgeted Financial Performance ( Water management                                   ) for 3rd Quarter ended 31 March 2026 (Figures Finalised as at 2026/05/05)</t>
  </si>
  <si>
    <t>Western Cape: Central Karoo (DC5)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</si>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</sst>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-1807</v>
      </c>
      <c r="P6" s="22">
        <v>0</v>
      </c>
      <c r="Q6" s="22">
        <v>0</v>
      </c>
      <c r="R6" s="22">
        <v>-1807</v>
      </c>
      <c r="S6" s="22">
        <v>0</v>
      </c>
      <c r="T6" s="22">
        <v>0</v>
      </c>
      <c r="U6" s="22">
        <v>0</v>
      </c>
      <c r="V6" s="22">
        <v>0</v>
      </c>
      <c r="W6" s="22">
        <v>-1807</v>
      </c>
      <c r="X6" s="22">
        <v>0</v>
      </c>
      <c r="Y6" s="22">
        <v>-1807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5167622491</v>
      </c>
      <c r="D7" s="20">
        <v>0</v>
      </c>
      <c r="E7" s="21">
        <v>5770268373</v>
      </c>
      <c r="F7" s="22">
        <v>5862573053</v>
      </c>
      <c r="G7" s="22">
        <v>400661933</v>
      </c>
      <c r="H7" s="22">
        <v>420132707</v>
      </c>
      <c r="I7" s="22">
        <v>459134817</v>
      </c>
      <c r="J7" s="22">
        <v>1279929457</v>
      </c>
      <c r="K7" s="22">
        <v>459136262</v>
      </c>
      <c r="L7" s="22">
        <v>498289078</v>
      </c>
      <c r="M7" s="22">
        <v>555871335</v>
      </c>
      <c r="N7" s="22">
        <v>1513296675</v>
      </c>
      <c r="O7" s="22">
        <v>612263113</v>
      </c>
      <c r="P7" s="22">
        <v>538861524</v>
      </c>
      <c r="Q7" s="22">
        <v>534537733</v>
      </c>
      <c r="R7" s="22">
        <v>1685662370</v>
      </c>
      <c r="S7" s="22">
        <v>0</v>
      </c>
      <c r="T7" s="22">
        <v>0</v>
      </c>
      <c r="U7" s="22">
        <v>0</v>
      </c>
      <c r="V7" s="22">
        <v>0</v>
      </c>
      <c r="W7" s="22">
        <v>4478888502</v>
      </c>
      <c r="X7" s="22">
        <v>4414225382</v>
      </c>
      <c r="Y7" s="22">
        <v>64663120</v>
      </c>
      <c r="Z7" s="23">
        <v>1.464880344888561</v>
      </c>
      <c r="AA7" s="20">
        <v>5862573053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-1592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602</v>
      </c>
      <c r="L9" s="22">
        <v>0</v>
      </c>
      <c r="M9" s="22">
        <v>-602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10734016</v>
      </c>
      <c r="D10" s="20">
        <v>0</v>
      </c>
      <c r="E10" s="21">
        <v>5341802</v>
      </c>
      <c r="F10" s="22">
        <v>6955298</v>
      </c>
      <c r="G10" s="22">
        <v>2841</v>
      </c>
      <c r="H10" s="22">
        <v>-3967444</v>
      </c>
      <c r="I10" s="22">
        <v>797446</v>
      </c>
      <c r="J10" s="22">
        <v>-3167157</v>
      </c>
      <c r="K10" s="22">
        <v>693521</v>
      </c>
      <c r="L10" s="22">
        <v>754954</v>
      </c>
      <c r="M10" s="22">
        <v>1296797</v>
      </c>
      <c r="N10" s="22">
        <v>2745272</v>
      </c>
      <c r="O10" s="22">
        <v>1206382</v>
      </c>
      <c r="P10" s="22">
        <v>1040183</v>
      </c>
      <c r="Q10" s="22">
        <v>1524211</v>
      </c>
      <c r="R10" s="22">
        <v>3770776</v>
      </c>
      <c r="S10" s="22">
        <v>0</v>
      </c>
      <c r="T10" s="22">
        <v>0</v>
      </c>
      <c r="U10" s="22">
        <v>0</v>
      </c>
      <c r="V10" s="22">
        <v>0</v>
      </c>
      <c r="W10" s="22">
        <v>3348891</v>
      </c>
      <c r="X10" s="22">
        <v>4855298</v>
      </c>
      <c r="Y10" s="22">
        <v>-1506407</v>
      </c>
      <c r="Z10" s="23">
        <v>-31.02604618707235</v>
      </c>
      <c r="AA10" s="20">
        <v>6955298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173340765</v>
      </c>
      <c r="D13" s="20">
        <v>0</v>
      </c>
      <c r="E13" s="21">
        <v>173938752</v>
      </c>
      <c r="F13" s="22">
        <v>165783721</v>
      </c>
      <c r="G13" s="22">
        <v>15409827</v>
      </c>
      <c r="H13" s="22">
        <v>12684455</v>
      </c>
      <c r="I13" s="22">
        <v>13380880</v>
      </c>
      <c r="J13" s="22">
        <v>41475162</v>
      </c>
      <c r="K13" s="22">
        <v>13919467</v>
      </c>
      <c r="L13" s="22">
        <v>13683042</v>
      </c>
      <c r="M13" s="22">
        <v>13987061</v>
      </c>
      <c r="N13" s="22">
        <v>41589570</v>
      </c>
      <c r="O13" s="22">
        <v>14079721</v>
      </c>
      <c r="P13" s="22">
        <v>14577131</v>
      </c>
      <c r="Q13" s="22">
        <v>14453458</v>
      </c>
      <c r="R13" s="22">
        <v>43110310</v>
      </c>
      <c r="S13" s="22">
        <v>0</v>
      </c>
      <c r="T13" s="22">
        <v>0</v>
      </c>
      <c r="U13" s="22">
        <v>0</v>
      </c>
      <c r="V13" s="22">
        <v>0</v>
      </c>
      <c r="W13" s="22">
        <v>126175042</v>
      </c>
      <c r="X13" s="22">
        <v>124337790</v>
      </c>
      <c r="Y13" s="22">
        <v>1837252</v>
      </c>
      <c r="Z13" s="23">
        <v>1.4776296088260858</v>
      </c>
      <c r="AA13" s="20">
        <v>165783721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267557</v>
      </c>
      <c r="D17" s="20">
        <v>0</v>
      </c>
      <c r="E17" s="21">
        <v>282680</v>
      </c>
      <c r="F17" s="22">
        <v>282680</v>
      </c>
      <c r="G17" s="22">
        <v>23613</v>
      </c>
      <c r="H17" s="22">
        <v>23613</v>
      </c>
      <c r="I17" s="22">
        <v>23413</v>
      </c>
      <c r="J17" s="22">
        <v>70639</v>
      </c>
      <c r="K17" s="22">
        <v>17813</v>
      </c>
      <c r="L17" s="22">
        <v>21613</v>
      </c>
      <c r="M17" s="22">
        <v>22013</v>
      </c>
      <c r="N17" s="22">
        <v>61439</v>
      </c>
      <c r="O17" s="22">
        <v>21813</v>
      </c>
      <c r="P17" s="22">
        <v>21413</v>
      </c>
      <c r="Q17" s="22">
        <v>21413</v>
      </c>
      <c r="R17" s="22">
        <v>64639</v>
      </c>
      <c r="S17" s="22">
        <v>0</v>
      </c>
      <c r="T17" s="22">
        <v>0</v>
      </c>
      <c r="U17" s="22">
        <v>0</v>
      </c>
      <c r="V17" s="22">
        <v>0</v>
      </c>
      <c r="W17" s="22">
        <v>196717</v>
      </c>
      <c r="X17" s="22">
        <v>211686</v>
      </c>
      <c r="Y17" s="22">
        <v>-14969</v>
      </c>
      <c r="Z17" s="23">
        <v>-7.071322619351303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9062041</v>
      </c>
      <c r="D21" s="20">
        <v>0</v>
      </c>
      <c r="E21" s="21">
        <v>10092847</v>
      </c>
      <c r="F21" s="22">
        <v>10092847</v>
      </c>
      <c r="G21" s="22">
        <v>0</v>
      </c>
      <c r="H21" s="22">
        <v>988887</v>
      </c>
      <c r="I21" s="22">
        <v>241873</v>
      </c>
      <c r="J21" s="22">
        <v>1230760</v>
      </c>
      <c r="K21" s="22">
        <v>1026107</v>
      </c>
      <c r="L21" s="22">
        <v>1079758</v>
      </c>
      <c r="M21" s="22">
        <v>57436</v>
      </c>
      <c r="N21" s="22">
        <v>2163301</v>
      </c>
      <c r="O21" s="22">
        <v>758972</v>
      </c>
      <c r="P21" s="22">
        <v>476716</v>
      </c>
      <c r="Q21" s="22">
        <v>257976</v>
      </c>
      <c r="R21" s="22">
        <v>1493664</v>
      </c>
      <c r="S21" s="22">
        <v>0</v>
      </c>
      <c r="T21" s="22">
        <v>0</v>
      </c>
      <c r="U21" s="22">
        <v>0</v>
      </c>
      <c r="V21" s="22">
        <v>0</v>
      </c>
      <c r="W21" s="22">
        <v>4887725</v>
      </c>
      <c r="X21" s="22">
        <v>7340255</v>
      </c>
      <c r="Y21" s="22">
        <v>-2452530</v>
      </c>
      <c r="Z21" s="23">
        <v>-33.412054485845523</v>
      </c>
      <c r="AA21" s="20">
        <v>10092847</v>
      </c>
    </row>
    <row r="22" spans="1:27" x14ac:dyDescent="0.25">
      <c r="A22" s="19" t="s">
        <v>50</v>
      </c>
      <c r="B22" s="15" t="s">
        <v>32</v>
      </c>
      <c r="C22" s="20">
        <v>24082488</v>
      </c>
      <c r="D22" s="20">
        <v>0</v>
      </c>
      <c r="E22" s="21">
        <v>38086146</v>
      </c>
      <c r="F22" s="22">
        <v>19128652</v>
      </c>
      <c r="G22" s="22">
        <v>836202</v>
      </c>
      <c r="H22" s="22">
        <v>1417983</v>
      </c>
      <c r="I22" s="22">
        <v>571537</v>
      </c>
      <c r="J22" s="22">
        <v>2825722</v>
      </c>
      <c r="K22" s="22">
        <v>1128866</v>
      </c>
      <c r="L22" s="22">
        <v>941607</v>
      </c>
      <c r="M22" s="22">
        <v>689133</v>
      </c>
      <c r="N22" s="22">
        <v>2759606</v>
      </c>
      <c r="O22" s="22">
        <v>1397110</v>
      </c>
      <c r="P22" s="22">
        <v>2076009</v>
      </c>
      <c r="Q22" s="22">
        <v>1628067</v>
      </c>
      <c r="R22" s="22">
        <v>5101186</v>
      </c>
      <c r="S22" s="22">
        <v>0</v>
      </c>
      <c r="T22" s="22">
        <v>0</v>
      </c>
      <c r="U22" s="22">
        <v>0</v>
      </c>
      <c r="V22" s="22">
        <v>0</v>
      </c>
      <c r="W22" s="22">
        <v>10686514</v>
      </c>
      <c r="X22" s="22">
        <v>14421599</v>
      </c>
      <c r="Y22" s="22">
        <v>-3735085</v>
      </c>
      <c r="Z22" s="18">
        <v>-25.899243211519057</v>
      </c>
      <c r="AA22" s="20">
        <v>19128652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302375</v>
      </c>
      <c r="D26" s="20">
        <v>0</v>
      </c>
      <c r="E26" s="21">
        <v>104500</v>
      </c>
      <c r="F26" s="22">
        <v>90000</v>
      </c>
      <c r="G26" s="22">
        <v>0</v>
      </c>
      <c r="H26" s="22">
        <v>15000</v>
      </c>
      <c r="I26" s="22">
        <v>15000</v>
      </c>
      <c r="J26" s="22">
        <v>30000</v>
      </c>
      <c r="K26" s="22">
        <v>15000</v>
      </c>
      <c r="L26" s="22">
        <v>15000</v>
      </c>
      <c r="M26" s="22">
        <v>15000</v>
      </c>
      <c r="N26" s="22">
        <v>45000</v>
      </c>
      <c r="O26" s="22">
        <v>50000</v>
      </c>
      <c r="P26" s="22">
        <v>15000</v>
      </c>
      <c r="Q26" s="22">
        <v>20217</v>
      </c>
      <c r="R26" s="22">
        <v>85217</v>
      </c>
      <c r="S26" s="22">
        <v>0</v>
      </c>
      <c r="T26" s="22">
        <v>0</v>
      </c>
      <c r="U26" s="22">
        <v>0</v>
      </c>
      <c r="V26" s="22">
        <v>0</v>
      </c>
      <c r="W26" s="22">
        <v>160217</v>
      </c>
      <c r="X26" s="22">
        <v>70000</v>
      </c>
      <c r="Y26" s="22">
        <v>90217</v>
      </c>
      <c r="Z26" s="23">
        <v>128.88142857142856</v>
      </c>
      <c r="AA26" s="20">
        <v>90000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477924760</v>
      </c>
      <c r="D28" s="20">
        <v>0</v>
      </c>
      <c r="E28" s="21">
        <v>509692057</v>
      </c>
      <c r="F28" s="22">
        <v>509692057</v>
      </c>
      <c r="G28" s="22">
        <v>212371729</v>
      </c>
      <c r="H28" s="22">
        <v>0</v>
      </c>
      <c r="I28" s="22">
        <v>0</v>
      </c>
      <c r="J28" s="22">
        <v>212371729</v>
      </c>
      <c r="K28" s="22">
        <v>0</v>
      </c>
      <c r="L28" s="22">
        <v>0</v>
      </c>
      <c r="M28" s="22">
        <v>169897314</v>
      </c>
      <c r="N28" s="22">
        <v>169897314</v>
      </c>
      <c r="O28" s="22">
        <v>0</v>
      </c>
      <c r="P28" s="22">
        <v>0</v>
      </c>
      <c r="Q28" s="22">
        <v>127423013</v>
      </c>
      <c r="R28" s="22">
        <v>127423013</v>
      </c>
      <c r="S28" s="22">
        <v>0</v>
      </c>
      <c r="T28" s="22">
        <v>0</v>
      </c>
      <c r="U28" s="22">
        <v>0</v>
      </c>
      <c r="V28" s="22">
        <v>0</v>
      </c>
      <c r="W28" s="22">
        <v>509692056</v>
      </c>
      <c r="X28" s="22">
        <v>509692056</v>
      </c>
      <c r="Y28" s="22">
        <v>0</v>
      </c>
      <c r="Z28" s="23">
        <v>0</v>
      </c>
      <c r="AA28" s="20">
        <v>509692057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92289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205043</v>
      </c>
      <c r="Q32" s="22">
        <v>33711</v>
      </c>
      <c r="R32" s="22">
        <v>238754</v>
      </c>
      <c r="S32" s="22">
        <v>0</v>
      </c>
      <c r="T32" s="22">
        <v>0</v>
      </c>
      <c r="U32" s="22">
        <v>0</v>
      </c>
      <c r="V32" s="22">
        <v>0</v>
      </c>
      <c r="W32" s="22">
        <v>238754</v>
      </c>
      <c r="X32" s="22">
        <v>0</v>
      </c>
      <c r="Y32" s="22">
        <v>238754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5502198610</v>
      </c>
      <c r="D33" s="20">
        <v>0</v>
      </c>
      <c r="E33" s="21">
        <v>6034343360</v>
      </c>
      <c r="F33" s="22">
        <v>6096307608</v>
      </c>
      <c r="G33" s="22">
        <v>-39881603</v>
      </c>
      <c r="H33" s="22">
        <v>544172487</v>
      </c>
      <c r="I33" s="22">
        <v>472370262</v>
      </c>
      <c r="J33" s="22">
        <v>976661146</v>
      </c>
      <c r="K33" s="22">
        <v>491897943</v>
      </c>
      <c r="L33" s="22">
        <v>493535269</v>
      </c>
      <c r="M33" s="22">
        <v>546083436</v>
      </c>
      <c r="N33" s="22">
        <v>1531516648</v>
      </c>
      <c r="O33" s="22">
        <v>534222285</v>
      </c>
      <c r="P33" s="22">
        <v>617246410</v>
      </c>
      <c r="Q33" s="22">
        <v>534600677</v>
      </c>
      <c r="R33" s="22">
        <v>1686069372</v>
      </c>
      <c r="S33" s="22">
        <v>0</v>
      </c>
      <c r="T33" s="22">
        <v>0</v>
      </c>
      <c r="U33" s="22">
        <v>0</v>
      </c>
      <c r="V33" s="22">
        <v>0</v>
      </c>
      <c r="W33" s="22">
        <v>4194247166</v>
      </c>
      <c r="X33" s="22">
        <v>4079872684</v>
      </c>
      <c r="Y33" s="22">
        <v>114374482</v>
      </c>
      <c r="Z33" s="23">
        <v>2.8033836067615878</v>
      </c>
      <c r="AA33" s="20">
        <v>6096307608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11365623978</v>
      </c>
      <c r="D35" s="29">
        <f t="shared" ref="D35:Y35" si="0">SUM(D6:D34)</f>
        <v>0</v>
      </c>
      <c r="E35" s="30">
        <f t="shared" si="0"/>
        <v>12542150517</v>
      </c>
      <c r="F35" s="31">
        <f t="shared" si="0"/>
        <v>12670905916</v>
      </c>
      <c r="G35" s="31">
        <f t="shared" si="0"/>
        <v>589424542</v>
      </c>
      <c r="H35" s="31">
        <f t="shared" si="0"/>
        <v>975467688</v>
      </c>
      <c r="I35" s="31">
        <f t="shared" si="0"/>
        <v>946535228</v>
      </c>
      <c r="J35" s="31">
        <f t="shared" si="0"/>
        <v>2511427458</v>
      </c>
      <c r="K35" s="31">
        <f t="shared" si="0"/>
        <v>967835581</v>
      </c>
      <c r="L35" s="31">
        <f t="shared" si="0"/>
        <v>1008320321</v>
      </c>
      <c r="M35" s="31">
        <f t="shared" si="0"/>
        <v>1287918923</v>
      </c>
      <c r="N35" s="31">
        <f t="shared" si="0"/>
        <v>3264074825</v>
      </c>
      <c r="O35" s="31">
        <f t="shared" si="0"/>
        <v>1163997589</v>
      </c>
      <c r="P35" s="31">
        <f t="shared" si="0"/>
        <v>1174519429</v>
      </c>
      <c r="Q35" s="31">
        <f t="shared" si="0"/>
        <v>1214500476</v>
      </c>
      <c r="R35" s="31">
        <f t="shared" si="0"/>
        <v>3553017494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9328519777</v>
      </c>
      <c r="X35" s="31">
        <f t="shared" si="0"/>
        <v>9155026750</v>
      </c>
      <c r="Y35" s="31">
        <f t="shared" si="0"/>
        <v>173493027</v>
      </c>
      <c r="Z35" s="32">
        <f>+IF(X35&lt;&gt;0,+(Y35/X35)*100,0)</f>
        <v>1.895057564960146</v>
      </c>
      <c r="AA35" s="29">
        <f>SUM(AA6:AA34)</f>
        <v>12670905916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1427878035</v>
      </c>
      <c r="D37" s="20">
        <v>0</v>
      </c>
      <c r="E37" s="21">
        <v>1683414924</v>
      </c>
      <c r="F37" s="22">
        <v>1635233062</v>
      </c>
      <c r="G37" s="22">
        <v>105480864</v>
      </c>
      <c r="H37" s="22">
        <v>121573057</v>
      </c>
      <c r="I37" s="22">
        <v>122425967</v>
      </c>
      <c r="J37" s="22">
        <v>349479888</v>
      </c>
      <c r="K37" s="22">
        <v>122370097</v>
      </c>
      <c r="L37" s="22">
        <v>190019744</v>
      </c>
      <c r="M37" s="22">
        <v>123454305</v>
      </c>
      <c r="N37" s="22">
        <v>435844146</v>
      </c>
      <c r="O37" s="22">
        <v>123671921</v>
      </c>
      <c r="P37" s="22">
        <v>125704778</v>
      </c>
      <c r="Q37" s="22">
        <v>124578194</v>
      </c>
      <c r="R37" s="22">
        <v>373954893</v>
      </c>
      <c r="S37" s="22">
        <v>0</v>
      </c>
      <c r="T37" s="22">
        <v>0</v>
      </c>
      <c r="U37" s="22">
        <v>0</v>
      </c>
      <c r="V37" s="22">
        <v>0</v>
      </c>
      <c r="W37" s="22">
        <v>1159278927</v>
      </c>
      <c r="X37" s="22">
        <v>1180838994</v>
      </c>
      <c r="Y37" s="22">
        <v>-21560067</v>
      </c>
      <c r="Z37" s="23">
        <v>-1.8258261379874452</v>
      </c>
      <c r="AA37" s="20">
        <v>1635233062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5571806811</v>
      </c>
      <c r="D40" s="20">
        <v>0</v>
      </c>
      <c r="E40" s="21">
        <v>6033104821</v>
      </c>
      <c r="F40" s="22">
        <v>6112695091</v>
      </c>
      <c r="G40" s="22">
        <v>14568856</v>
      </c>
      <c r="H40" s="22">
        <v>464659984</v>
      </c>
      <c r="I40" s="22">
        <v>474933891</v>
      </c>
      <c r="J40" s="22">
        <v>954162731</v>
      </c>
      <c r="K40" s="22">
        <v>496976111</v>
      </c>
      <c r="L40" s="22">
        <v>486874706</v>
      </c>
      <c r="M40" s="22">
        <v>553052576</v>
      </c>
      <c r="N40" s="22">
        <v>1536903393</v>
      </c>
      <c r="O40" s="22">
        <v>545686873</v>
      </c>
      <c r="P40" s="22">
        <v>621339935</v>
      </c>
      <c r="Q40" s="22">
        <v>569771356</v>
      </c>
      <c r="R40" s="22">
        <v>1736798164</v>
      </c>
      <c r="S40" s="22">
        <v>0</v>
      </c>
      <c r="T40" s="22">
        <v>0</v>
      </c>
      <c r="U40" s="22">
        <v>0</v>
      </c>
      <c r="V40" s="22">
        <v>0</v>
      </c>
      <c r="W40" s="22">
        <v>4227864288</v>
      </c>
      <c r="X40" s="22">
        <v>4125265291</v>
      </c>
      <c r="Y40" s="22">
        <v>102598997</v>
      </c>
      <c r="Z40" s="23">
        <v>2.4870884600764454</v>
      </c>
      <c r="AA40" s="20">
        <v>6112695091</v>
      </c>
    </row>
    <row r="41" spans="1:27" x14ac:dyDescent="0.25">
      <c r="A41" s="19" t="s">
        <v>67</v>
      </c>
      <c r="B41" s="15" t="s">
        <v>32</v>
      </c>
      <c r="C41" s="20">
        <v>-407743290</v>
      </c>
      <c r="D41" s="20">
        <v>0</v>
      </c>
      <c r="E41" s="21">
        <v>515639500</v>
      </c>
      <c r="F41" s="22">
        <v>515639500</v>
      </c>
      <c r="G41" s="22">
        <v>31028934</v>
      </c>
      <c r="H41" s="22">
        <v>34442472</v>
      </c>
      <c r="I41" s="22">
        <v>17070926</v>
      </c>
      <c r="J41" s="22">
        <v>82542332</v>
      </c>
      <c r="K41" s="22">
        <v>21395438</v>
      </c>
      <c r="L41" s="22">
        <v>25518004</v>
      </c>
      <c r="M41" s="22">
        <v>35877388</v>
      </c>
      <c r="N41" s="22">
        <v>82790830</v>
      </c>
      <c r="O41" s="22">
        <v>30545520</v>
      </c>
      <c r="P41" s="22">
        <v>21527668</v>
      </c>
      <c r="Q41" s="22">
        <v>25193657</v>
      </c>
      <c r="R41" s="22">
        <v>77266845</v>
      </c>
      <c r="S41" s="22">
        <v>0</v>
      </c>
      <c r="T41" s="22">
        <v>0</v>
      </c>
      <c r="U41" s="22">
        <v>0</v>
      </c>
      <c r="V41" s="22">
        <v>0</v>
      </c>
      <c r="W41" s="22">
        <v>242600007</v>
      </c>
      <c r="X41" s="22">
        <v>386729622</v>
      </c>
      <c r="Y41" s="22">
        <v>-144129615</v>
      </c>
      <c r="Z41" s="23">
        <v>-37.268832486796164</v>
      </c>
      <c r="AA41" s="20">
        <v>515639500</v>
      </c>
    </row>
    <row r="42" spans="1:27" x14ac:dyDescent="0.25">
      <c r="A42" s="19" t="s">
        <v>68</v>
      </c>
      <c r="B42" s="15" t="s">
        <v>32</v>
      </c>
      <c r="C42" s="20">
        <v>301872104</v>
      </c>
      <c r="D42" s="20">
        <v>0</v>
      </c>
      <c r="E42" s="21">
        <v>309702589</v>
      </c>
      <c r="F42" s="22">
        <v>306831062</v>
      </c>
      <c r="G42" s="22">
        <v>25821480</v>
      </c>
      <c r="H42" s="22">
        <v>25913286</v>
      </c>
      <c r="I42" s="22">
        <v>25839313</v>
      </c>
      <c r="J42" s="22">
        <v>77574079</v>
      </c>
      <c r="K42" s="22">
        <v>25844017</v>
      </c>
      <c r="L42" s="22">
        <v>25560340</v>
      </c>
      <c r="M42" s="22">
        <v>25566433</v>
      </c>
      <c r="N42" s="22">
        <v>76970790</v>
      </c>
      <c r="O42" s="22">
        <v>25606329</v>
      </c>
      <c r="P42" s="22">
        <v>25649648</v>
      </c>
      <c r="Q42" s="22">
        <v>25628822</v>
      </c>
      <c r="R42" s="22">
        <v>76884799</v>
      </c>
      <c r="S42" s="22">
        <v>0</v>
      </c>
      <c r="T42" s="22">
        <v>0</v>
      </c>
      <c r="U42" s="22">
        <v>0</v>
      </c>
      <c r="V42" s="22">
        <v>0</v>
      </c>
      <c r="W42" s="22">
        <v>231429668</v>
      </c>
      <c r="X42" s="22">
        <v>230123241</v>
      </c>
      <c r="Y42" s="22">
        <v>1306427</v>
      </c>
      <c r="Z42" s="23">
        <v>0.5677075441502234</v>
      </c>
      <c r="AA42" s="20">
        <v>306831062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573175429</v>
      </c>
      <c r="D44" s="20">
        <v>0</v>
      </c>
      <c r="E44" s="21">
        <v>686701596</v>
      </c>
      <c r="F44" s="22">
        <v>685590851</v>
      </c>
      <c r="G44" s="22">
        <v>12188633</v>
      </c>
      <c r="H44" s="22">
        <v>38569981</v>
      </c>
      <c r="I44" s="22">
        <v>44377245</v>
      </c>
      <c r="J44" s="22">
        <v>95135859</v>
      </c>
      <c r="K44" s="22">
        <v>60339788</v>
      </c>
      <c r="L44" s="22">
        <v>43305574</v>
      </c>
      <c r="M44" s="22">
        <v>63145605</v>
      </c>
      <c r="N44" s="22">
        <v>166790967</v>
      </c>
      <c r="O44" s="22">
        <v>30024617</v>
      </c>
      <c r="P44" s="22">
        <v>54146157</v>
      </c>
      <c r="Q44" s="22">
        <v>44693974</v>
      </c>
      <c r="R44" s="22">
        <v>128864748</v>
      </c>
      <c r="S44" s="22">
        <v>0</v>
      </c>
      <c r="T44" s="22">
        <v>0</v>
      </c>
      <c r="U44" s="22">
        <v>0</v>
      </c>
      <c r="V44" s="22">
        <v>0</v>
      </c>
      <c r="W44" s="22">
        <v>390791574</v>
      </c>
      <c r="X44" s="22">
        <v>462566087</v>
      </c>
      <c r="Y44" s="22">
        <v>-71774513</v>
      </c>
      <c r="Z44" s="23">
        <v>-15.516596442574917</v>
      </c>
      <c r="AA44" s="20">
        <v>685590851</v>
      </c>
    </row>
    <row r="45" spans="1:27" x14ac:dyDescent="0.25">
      <c r="A45" s="19" t="s">
        <v>71</v>
      </c>
      <c r="B45" s="15" t="s">
        <v>32</v>
      </c>
      <c r="C45" s="20">
        <v>27014110</v>
      </c>
      <c r="D45" s="20">
        <v>0</v>
      </c>
      <c r="E45" s="21">
        <v>26328492</v>
      </c>
      <c r="F45" s="22">
        <v>26000000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2249247</v>
      </c>
      <c r="M45" s="22">
        <v>0</v>
      </c>
      <c r="N45" s="22">
        <v>2249247</v>
      </c>
      <c r="O45" s="22">
        <v>0</v>
      </c>
      <c r="P45" s="22">
        <v>262387</v>
      </c>
      <c r="Q45" s="22">
        <v>500000</v>
      </c>
      <c r="R45" s="22">
        <v>762387</v>
      </c>
      <c r="S45" s="22">
        <v>0</v>
      </c>
      <c r="T45" s="22">
        <v>0</v>
      </c>
      <c r="U45" s="22">
        <v>0</v>
      </c>
      <c r="V45" s="22">
        <v>0</v>
      </c>
      <c r="W45" s="22">
        <v>3011634</v>
      </c>
      <c r="X45" s="22">
        <v>17083344</v>
      </c>
      <c r="Y45" s="22">
        <v>-14071710</v>
      </c>
      <c r="Z45" s="23">
        <v>-82.370933934246125</v>
      </c>
      <c r="AA45" s="20">
        <v>26000000</v>
      </c>
    </row>
    <row r="46" spans="1:27" x14ac:dyDescent="0.25">
      <c r="A46" s="19" t="s">
        <v>72</v>
      </c>
      <c r="B46" s="15" t="s">
        <v>32</v>
      </c>
      <c r="C46" s="20">
        <v>959578834</v>
      </c>
      <c r="D46" s="20">
        <v>0</v>
      </c>
      <c r="E46" s="21">
        <v>0</v>
      </c>
      <c r="F46" s="22">
        <v>0</v>
      </c>
      <c r="G46" s="22">
        <v>11941024</v>
      </c>
      <c r="H46" s="22">
        <v>8527486</v>
      </c>
      <c r="I46" s="22">
        <v>25899032</v>
      </c>
      <c r="J46" s="22">
        <v>46367542</v>
      </c>
      <c r="K46" s="22">
        <v>21574520</v>
      </c>
      <c r="L46" s="22">
        <v>17451954</v>
      </c>
      <c r="M46" s="22">
        <v>7092570</v>
      </c>
      <c r="N46" s="22">
        <v>46119044</v>
      </c>
      <c r="O46" s="22">
        <v>12424438</v>
      </c>
      <c r="P46" s="22">
        <v>21442290</v>
      </c>
      <c r="Q46" s="22">
        <v>17776301</v>
      </c>
      <c r="R46" s="22">
        <v>51643029</v>
      </c>
      <c r="S46" s="22">
        <v>0</v>
      </c>
      <c r="T46" s="22">
        <v>0</v>
      </c>
      <c r="U46" s="22">
        <v>0</v>
      </c>
      <c r="V46" s="22">
        <v>0</v>
      </c>
      <c r="W46" s="22">
        <v>144129615</v>
      </c>
      <c r="X46" s="22">
        <v>0</v>
      </c>
      <c r="Y46" s="22">
        <v>144129615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232653100</v>
      </c>
      <c r="D47" s="20">
        <v>0</v>
      </c>
      <c r="E47" s="21">
        <v>96852241</v>
      </c>
      <c r="F47" s="22">
        <v>152524284</v>
      </c>
      <c r="G47" s="22">
        <v>12991446</v>
      </c>
      <c r="H47" s="22">
        <v>7270660</v>
      </c>
      <c r="I47" s="22">
        <v>10899617</v>
      </c>
      <c r="J47" s="22">
        <v>31161723</v>
      </c>
      <c r="K47" s="22">
        <v>9920868</v>
      </c>
      <c r="L47" s="22">
        <v>8257089</v>
      </c>
      <c r="M47" s="22">
        <v>16348182</v>
      </c>
      <c r="N47" s="22">
        <v>34526139</v>
      </c>
      <c r="O47" s="22">
        <v>17836470</v>
      </c>
      <c r="P47" s="22">
        <v>15998267</v>
      </c>
      <c r="Q47" s="22">
        <v>14177725</v>
      </c>
      <c r="R47" s="22">
        <v>48012462</v>
      </c>
      <c r="S47" s="22">
        <v>0</v>
      </c>
      <c r="T47" s="22">
        <v>0</v>
      </c>
      <c r="U47" s="22">
        <v>0</v>
      </c>
      <c r="V47" s="22">
        <v>0</v>
      </c>
      <c r="W47" s="22">
        <v>113700324</v>
      </c>
      <c r="X47" s="22">
        <v>109857297</v>
      </c>
      <c r="Y47" s="22">
        <v>3843027</v>
      </c>
      <c r="Z47" s="23">
        <v>3.4981991228129345</v>
      </c>
      <c r="AA47" s="20">
        <v>152524284</v>
      </c>
    </row>
    <row r="48" spans="1:27" x14ac:dyDescent="0.25">
      <c r="A48" s="19" t="s">
        <v>74</v>
      </c>
      <c r="B48" s="15" t="s">
        <v>32</v>
      </c>
      <c r="C48" s="20">
        <v>3254461</v>
      </c>
      <c r="D48" s="20">
        <v>0</v>
      </c>
      <c r="E48" s="21">
        <v>2608</v>
      </c>
      <c r="F48" s="22">
        <v>35823</v>
      </c>
      <c r="G48" s="22">
        <v>0</v>
      </c>
      <c r="H48" s="22">
        <v>0</v>
      </c>
      <c r="I48" s="22">
        <v>0</v>
      </c>
      <c r="J48" s="22">
        <v>0</v>
      </c>
      <c r="K48" s="22">
        <v>2943</v>
      </c>
      <c r="L48" s="22">
        <v>125377</v>
      </c>
      <c r="M48" s="22">
        <v>190</v>
      </c>
      <c r="N48" s="22">
        <v>128510</v>
      </c>
      <c r="O48" s="22">
        <v>33503</v>
      </c>
      <c r="P48" s="22">
        <v>56338</v>
      </c>
      <c r="Q48" s="22">
        <v>632</v>
      </c>
      <c r="R48" s="22">
        <v>90473</v>
      </c>
      <c r="S48" s="22">
        <v>0</v>
      </c>
      <c r="T48" s="22">
        <v>0</v>
      </c>
      <c r="U48" s="22">
        <v>0</v>
      </c>
      <c r="V48" s="22">
        <v>0</v>
      </c>
      <c r="W48" s="22">
        <v>218983</v>
      </c>
      <c r="X48" s="22">
        <v>35823</v>
      </c>
      <c r="Y48" s="22">
        <v>183160</v>
      </c>
      <c r="Z48" s="23">
        <v>511.29162828350496</v>
      </c>
      <c r="AA48" s="20">
        <v>35823</v>
      </c>
    </row>
    <row r="49" spans="1:27" x14ac:dyDescent="0.25">
      <c r="A49" s="19" t="s">
        <v>75</v>
      </c>
      <c r="B49" s="15" t="s">
        <v>32</v>
      </c>
      <c r="C49" s="20">
        <v>332013963</v>
      </c>
      <c r="D49" s="20">
        <v>0</v>
      </c>
      <c r="E49" s="21">
        <v>530828962</v>
      </c>
      <c r="F49" s="22">
        <v>480667800</v>
      </c>
      <c r="G49" s="22">
        <v>0</v>
      </c>
      <c r="H49" s="22">
        <v>54818576</v>
      </c>
      <c r="I49" s="22">
        <v>28207440</v>
      </c>
      <c r="J49" s="22">
        <v>83026016</v>
      </c>
      <c r="K49" s="22">
        <v>29520990</v>
      </c>
      <c r="L49" s="22">
        <v>46936441</v>
      </c>
      <c r="M49" s="22">
        <v>30796554</v>
      </c>
      <c r="N49" s="22">
        <v>107253985</v>
      </c>
      <c r="O49" s="22">
        <v>43831586</v>
      </c>
      <c r="P49" s="22">
        <v>33461259</v>
      </c>
      <c r="Q49" s="22">
        <v>24917992</v>
      </c>
      <c r="R49" s="22">
        <v>102210837</v>
      </c>
      <c r="S49" s="22">
        <v>0</v>
      </c>
      <c r="T49" s="22">
        <v>0</v>
      </c>
      <c r="U49" s="22">
        <v>0</v>
      </c>
      <c r="V49" s="22">
        <v>0</v>
      </c>
      <c r="W49" s="22">
        <v>292490838</v>
      </c>
      <c r="X49" s="22">
        <v>319444488</v>
      </c>
      <c r="Y49" s="22">
        <v>-26953650</v>
      </c>
      <c r="Z49" s="23">
        <v>-8.4376631973690532</v>
      </c>
      <c r="AA49" s="20">
        <v>480667800</v>
      </c>
    </row>
    <row r="50" spans="1:27" x14ac:dyDescent="0.25">
      <c r="A50" s="37" t="s">
        <v>76</v>
      </c>
      <c r="B50" s="28" t="s">
        <v>32</v>
      </c>
      <c r="C50" s="29">
        <f>SUM(C37:C49)</f>
        <v>9021503557</v>
      </c>
      <c r="D50" s="29">
        <f t="shared" ref="D50:Y50" si="1">SUM(D37:D49)</f>
        <v>0</v>
      </c>
      <c r="E50" s="30">
        <f t="shared" si="1"/>
        <v>9882575733</v>
      </c>
      <c r="F50" s="31">
        <f t="shared" si="1"/>
        <v>9915217473</v>
      </c>
      <c r="G50" s="31">
        <f t="shared" si="1"/>
        <v>214021237</v>
      </c>
      <c r="H50" s="31">
        <f t="shared" si="1"/>
        <v>755775502</v>
      </c>
      <c r="I50" s="31">
        <f t="shared" si="1"/>
        <v>749653431</v>
      </c>
      <c r="J50" s="31">
        <f t="shared" si="1"/>
        <v>1719450170</v>
      </c>
      <c r="K50" s="31">
        <f t="shared" si="1"/>
        <v>787944772</v>
      </c>
      <c r="L50" s="31">
        <f t="shared" si="1"/>
        <v>846298476</v>
      </c>
      <c r="M50" s="31">
        <f t="shared" si="1"/>
        <v>855333803</v>
      </c>
      <c r="N50" s="31">
        <f t="shared" si="1"/>
        <v>2489577051</v>
      </c>
      <c r="O50" s="31">
        <f t="shared" si="1"/>
        <v>829661257</v>
      </c>
      <c r="P50" s="31">
        <f t="shared" si="1"/>
        <v>919588727</v>
      </c>
      <c r="Q50" s="31">
        <f t="shared" si="1"/>
        <v>847238653</v>
      </c>
      <c r="R50" s="31">
        <f t="shared" si="1"/>
        <v>2596488637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6805515858</v>
      </c>
      <c r="X50" s="31">
        <f t="shared" si="1"/>
        <v>6831944187</v>
      </c>
      <c r="Y50" s="31">
        <f t="shared" si="1"/>
        <v>-26428329</v>
      </c>
      <c r="Z50" s="32">
        <f>+IF(X50&lt;&gt;0,+(Y50/X50)*100,0)</f>
        <v>-0.38683467365392865</v>
      </c>
      <c r="AA50" s="29">
        <f>SUM(AA37:AA49)</f>
        <v>9915217473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2344120421</v>
      </c>
      <c r="D51" s="39">
        <f t="shared" si="2"/>
        <v>0</v>
      </c>
      <c r="E51" s="40">
        <f t="shared" si="2"/>
        <v>2659574784</v>
      </c>
      <c r="F51" s="41">
        <f t="shared" si="2"/>
        <v>2755688443</v>
      </c>
      <c r="G51" s="41">
        <f t="shared" si="2"/>
        <v>375403305</v>
      </c>
      <c r="H51" s="41">
        <f t="shared" si="2"/>
        <v>219692186</v>
      </c>
      <c r="I51" s="41">
        <f t="shared" si="2"/>
        <v>196881797</v>
      </c>
      <c r="J51" s="41">
        <f t="shared" si="2"/>
        <v>791977288</v>
      </c>
      <c r="K51" s="41">
        <f t="shared" si="2"/>
        <v>179890809</v>
      </c>
      <c r="L51" s="41">
        <f t="shared" si="2"/>
        <v>162021845</v>
      </c>
      <c r="M51" s="41">
        <f t="shared" si="2"/>
        <v>432585120</v>
      </c>
      <c r="N51" s="41">
        <f t="shared" si="2"/>
        <v>774497774</v>
      </c>
      <c r="O51" s="41">
        <f t="shared" si="2"/>
        <v>334336332</v>
      </c>
      <c r="P51" s="41">
        <f t="shared" si="2"/>
        <v>254930702</v>
      </c>
      <c r="Q51" s="41">
        <f t="shared" si="2"/>
        <v>367261823</v>
      </c>
      <c r="R51" s="41">
        <f t="shared" si="2"/>
        <v>956528857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2523003919</v>
      </c>
      <c r="X51" s="41">
        <f t="shared" si="2"/>
        <v>2323082563</v>
      </c>
      <c r="Y51" s="41">
        <f t="shared" si="2"/>
        <v>199921356</v>
      </c>
      <c r="Z51" s="42">
        <f>+IF(X51&lt;&gt;0,+(Y51/X51)*100,0)</f>
        <v>8.6058652922702858</v>
      </c>
      <c r="AA51" s="39">
        <f>+AA35-AA50</f>
        <v>2755688443</v>
      </c>
    </row>
    <row r="52" spans="1:27" x14ac:dyDescent="0.25">
      <c r="A52" s="43" t="s">
        <v>78</v>
      </c>
      <c r="B52" s="15" t="s">
        <v>32</v>
      </c>
      <c r="C52" s="20">
        <v>89678224</v>
      </c>
      <c r="D52" s="20">
        <v>0</v>
      </c>
      <c r="E52" s="21">
        <v>35350000</v>
      </c>
      <c r="F52" s="22">
        <v>297066970</v>
      </c>
      <c r="G52" s="22">
        <v>71283</v>
      </c>
      <c r="H52" s="22">
        <v>1256610</v>
      </c>
      <c r="I52" s="22">
        <v>1201376</v>
      </c>
      <c r="J52" s="22">
        <v>2529269</v>
      </c>
      <c r="K52" s="22">
        <v>656661</v>
      </c>
      <c r="L52" s="22">
        <v>646077</v>
      </c>
      <c r="M52" s="22">
        <v>851456</v>
      </c>
      <c r="N52" s="22">
        <v>2154194</v>
      </c>
      <c r="O52" s="22">
        <v>32622580</v>
      </c>
      <c r="P52" s="22">
        <v>4616758</v>
      </c>
      <c r="Q52" s="22">
        <v>6422118</v>
      </c>
      <c r="R52" s="22">
        <v>43661456</v>
      </c>
      <c r="S52" s="22">
        <v>0</v>
      </c>
      <c r="T52" s="22">
        <v>0</v>
      </c>
      <c r="U52" s="22">
        <v>0</v>
      </c>
      <c r="V52" s="22">
        <v>0</v>
      </c>
      <c r="W52" s="22">
        <v>48344919</v>
      </c>
      <c r="X52" s="22">
        <v>190941324</v>
      </c>
      <c r="Y52" s="22">
        <v>-142596405</v>
      </c>
      <c r="Z52" s="23">
        <v>-74.680745902861759</v>
      </c>
      <c r="AA52" s="20">
        <v>297066970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2433798645</v>
      </c>
      <c r="D54" s="48">
        <f t="shared" si="3"/>
        <v>0</v>
      </c>
      <c r="E54" s="49">
        <f t="shared" si="3"/>
        <v>2694924784</v>
      </c>
      <c r="F54" s="50">
        <f t="shared" si="3"/>
        <v>3052755413</v>
      </c>
      <c r="G54" s="50">
        <f t="shared" si="3"/>
        <v>375474588</v>
      </c>
      <c r="H54" s="50">
        <f t="shared" si="3"/>
        <v>220948796</v>
      </c>
      <c r="I54" s="50">
        <f t="shared" si="3"/>
        <v>198083173</v>
      </c>
      <c r="J54" s="50">
        <f t="shared" si="3"/>
        <v>794506557</v>
      </c>
      <c r="K54" s="50">
        <f t="shared" si="3"/>
        <v>180547470</v>
      </c>
      <c r="L54" s="50">
        <f t="shared" si="3"/>
        <v>162667922</v>
      </c>
      <c r="M54" s="50">
        <f t="shared" si="3"/>
        <v>433436576</v>
      </c>
      <c r="N54" s="50">
        <f t="shared" si="3"/>
        <v>776651968</v>
      </c>
      <c r="O54" s="50">
        <f t="shared" si="3"/>
        <v>366958912</v>
      </c>
      <c r="P54" s="50">
        <f t="shared" si="3"/>
        <v>259547460</v>
      </c>
      <c r="Q54" s="50">
        <f t="shared" si="3"/>
        <v>373683941</v>
      </c>
      <c r="R54" s="50">
        <f t="shared" si="3"/>
        <v>1000190313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2571348838</v>
      </c>
      <c r="X54" s="50">
        <f t="shared" si="3"/>
        <v>2514023887</v>
      </c>
      <c r="Y54" s="50">
        <f t="shared" si="3"/>
        <v>57324951</v>
      </c>
      <c r="Z54" s="51">
        <f>+IF(X54&lt;&gt;0,+(Y54/X54)*100,0)</f>
        <v>2.2802070933544796</v>
      </c>
      <c r="AA54" s="48">
        <f>SUM(AA51:AA53)</f>
        <v>3052755413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2433798645</v>
      </c>
      <c r="D56" s="54">
        <f>+D54-D55</f>
        <v>0</v>
      </c>
      <c r="E56" s="55">
        <f t="shared" si="4"/>
        <v>2694924784</v>
      </c>
      <c r="F56" s="56">
        <f t="shared" si="4"/>
        <v>3052755413</v>
      </c>
      <c r="G56" s="56">
        <f t="shared" si="4"/>
        <v>375474588</v>
      </c>
      <c r="H56" s="56">
        <f t="shared" si="4"/>
        <v>220948796</v>
      </c>
      <c r="I56" s="56">
        <f t="shared" si="4"/>
        <v>198083173</v>
      </c>
      <c r="J56" s="56">
        <f t="shared" si="4"/>
        <v>794506557</v>
      </c>
      <c r="K56" s="56">
        <f t="shared" si="4"/>
        <v>180547470</v>
      </c>
      <c r="L56" s="56">
        <f t="shared" si="4"/>
        <v>162667922</v>
      </c>
      <c r="M56" s="56">
        <f t="shared" si="4"/>
        <v>433436576</v>
      </c>
      <c r="N56" s="56">
        <f t="shared" si="4"/>
        <v>776651968</v>
      </c>
      <c r="O56" s="56">
        <f t="shared" si="4"/>
        <v>366958912</v>
      </c>
      <c r="P56" s="56">
        <f t="shared" si="4"/>
        <v>259547460</v>
      </c>
      <c r="Q56" s="56">
        <f t="shared" si="4"/>
        <v>373683941</v>
      </c>
      <c r="R56" s="56">
        <f t="shared" si="4"/>
        <v>1000190313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2571348838</v>
      </c>
      <c r="X56" s="56">
        <f t="shared" si="4"/>
        <v>2514023887</v>
      </c>
      <c r="Y56" s="56">
        <f t="shared" si="4"/>
        <v>57324951</v>
      </c>
      <c r="Z56" s="57">
        <f>+IF(X56&lt;&gt;0,+(Y56/X56)*100,0)</f>
        <v>2.2802070933544796</v>
      </c>
      <c r="AA56" s="54">
        <f>+AA54-AA55</f>
        <v>3052755413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2433798645</v>
      </c>
      <c r="D59" s="48">
        <f>SUM(D56:D58)</f>
        <v>0</v>
      </c>
      <c r="E59" s="49">
        <f t="shared" si="5"/>
        <v>2694924784</v>
      </c>
      <c r="F59" s="50">
        <f t="shared" si="5"/>
        <v>3052755413</v>
      </c>
      <c r="G59" s="50">
        <f t="shared" si="5"/>
        <v>375474588</v>
      </c>
      <c r="H59" s="50">
        <f t="shared" si="5"/>
        <v>220948796</v>
      </c>
      <c r="I59" s="50">
        <f t="shared" si="5"/>
        <v>198083173</v>
      </c>
      <c r="J59" s="50">
        <f t="shared" si="5"/>
        <v>794506557</v>
      </c>
      <c r="K59" s="50">
        <f t="shared" si="5"/>
        <v>180547470</v>
      </c>
      <c r="L59" s="50">
        <f t="shared" si="5"/>
        <v>162667922</v>
      </c>
      <c r="M59" s="50">
        <f t="shared" si="5"/>
        <v>433436576</v>
      </c>
      <c r="N59" s="50">
        <f t="shared" si="5"/>
        <v>776651968</v>
      </c>
      <c r="O59" s="50">
        <f t="shared" si="5"/>
        <v>366958912</v>
      </c>
      <c r="P59" s="50">
        <f t="shared" si="5"/>
        <v>259547460</v>
      </c>
      <c r="Q59" s="50">
        <f t="shared" si="5"/>
        <v>373683941</v>
      </c>
      <c r="R59" s="50">
        <f t="shared" si="5"/>
        <v>1000190313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2571348838</v>
      </c>
      <c r="X59" s="50">
        <f t="shared" si="5"/>
        <v>2514023887</v>
      </c>
      <c r="Y59" s="50">
        <f t="shared" si="5"/>
        <v>57324951</v>
      </c>
      <c r="Z59" s="51">
        <f>+IF(X59&lt;&gt;0,+(Y59/X59)*100,0)</f>
        <v>2.2802070933544796</v>
      </c>
      <c r="AA59" s="48">
        <f>SUM(AA56:AA58)</f>
        <v>3052755413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2433798645</v>
      </c>
      <c r="D62" s="65">
        <f>SUM(D59:D61)</f>
        <v>0</v>
      </c>
      <c r="E62" s="66">
        <f t="shared" si="6"/>
        <v>2694924784</v>
      </c>
      <c r="F62" s="67">
        <f t="shared" si="6"/>
        <v>3052755413</v>
      </c>
      <c r="G62" s="67">
        <f t="shared" si="6"/>
        <v>375474588</v>
      </c>
      <c r="H62" s="67">
        <f t="shared" si="6"/>
        <v>220948796</v>
      </c>
      <c r="I62" s="67">
        <f t="shared" si="6"/>
        <v>198083173</v>
      </c>
      <c r="J62" s="67">
        <f t="shared" si="6"/>
        <v>794506557</v>
      </c>
      <c r="K62" s="67">
        <f t="shared" si="6"/>
        <v>180547470</v>
      </c>
      <c r="L62" s="67">
        <f t="shared" si="6"/>
        <v>162667922</v>
      </c>
      <c r="M62" s="67">
        <f t="shared" si="6"/>
        <v>433436576</v>
      </c>
      <c r="N62" s="67">
        <f t="shared" si="6"/>
        <v>776651968</v>
      </c>
      <c r="O62" s="67">
        <f t="shared" si="6"/>
        <v>366958912</v>
      </c>
      <c r="P62" s="67">
        <f t="shared" si="6"/>
        <v>259547460</v>
      </c>
      <c r="Q62" s="67">
        <f t="shared" si="6"/>
        <v>373683941</v>
      </c>
      <c r="R62" s="67">
        <f t="shared" si="6"/>
        <v>1000190313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2571348838</v>
      </c>
      <c r="X62" s="67">
        <f t="shared" si="6"/>
        <v>2514023887</v>
      </c>
      <c r="Y62" s="67">
        <f t="shared" si="6"/>
        <v>57324951</v>
      </c>
      <c r="Z62" s="68">
        <f>+IF(X62&lt;&gt;0,+(Y62/X62)*100,0)</f>
        <v>2.2802070933544796</v>
      </c>
      <c r="AA62" s="65">
        <f>SUM(AA59:AA61)</f>
        <v>3052755413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42922067</v>
      </c>
      <c r="D7" s="20">
        <v>0</v>
      </c>
      <c r="E7" s="21">
        <v>46445199</v>
      </c>
      <c r="F7" s="22">
        <v>44385199</v>
      </c>
      <c r="G7" s="22">
        <v>2783823</v>
      </c>
      <c r="H7" s="22">
        <v>2684811</v>
      </c>
      <c r="I7" s="22">
        <v>2794092</v>
      </c>
      <c r="J7" s="22">
        <v>8262726</v>
      </c>
      <c r="K7" s="22">
        <v>3354959</v>
      </c>
      <c r="L7" s="22">
        <v>4516892</v>
      </c>
      <c r="M7" s="22">
        <v>3158264</v>
      </c>
      <c r="N7" s="22">
        <v>11030115</v>
      </c>
      <c r="O7" s="22">
        <v>6462411</v>
      </c>
      <c r="P7" s="22">
        <v>4341070</v>
      </c>
      <c r="Q7" s="22">
        <v>3726728</v>
      </c>
      <c r="R7" s="22">
        <v>14530209</v>
      </c>
      <c r="S7" s="22">
        <v>0</v>
      </c>
      <c r="T7" s="22">
        <v>0</v>
      </c>
      <c r="U7" s="22">
        <v>0</v>
      </c>
      <c r="V7" s="22">
        <v>0</v>
      </c>
      <c r="W7" s="22">
        <v>33823050</v>
      </c>
      <c r="X7" s="22">
        <v>33004104</v>
      </c>
      <c r="Y7" s="22">
        <v>818946</v>
      </c>
      <c r="Z7" s="23">
        <v>2.4813459562483504</v>
      </c>
      <c r="AA7" s="20">
        <v>44385199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4692538</v>
      </c>
      <c r="D13" s="20">
        <v>0</v>
      </c>
      <c r="E13" s="21">
        <v>5667896</v>
      </c>
      <c r="F13" s="22">
        <v>5667896</v>
      </c>
      <c r="G13" s="22">
        <v>426864</v>
      </c>
      <c r="H13" s="22">
        <v>431624</v>
      </c>
      <c r="I13" s="22">
        <v>437608</v>
      </c>
      <c r="J13" s="22">
        <v>1296096</v>
      </c>
      <c r="K13" s="22">
        <v>453428</v>
      </c>
      <c r="L13" s="22">
        <v>467034</v>
      </c>
      <c r="M13" s="22">
        <v>476970</v>
      </c>
      <c r="N13" s="22">
        <v>1397432</v>
      </c>
      <c r="O13" s="22">
        <v>487023</v>
      </c>
      <c r="P13" s="22">
        <v>520545</v>
      </c>
      <c r="Q13" s="22">
        <v>528624</v>
      </c>
      <c r="R13" s="22">
        <v>1536192</v>
      </c>
      <c r="S13" s="22">
        <v>0</v>
      </c>
      <c r="T13" s="22">
        <v>0</v>
      </c>
      <c r="U13" s="22">
        <v>0</v>
      </c>
      <c r="V13" s="22">
        <v>0</v>
      </c>
      <c r="W13" s="22">
        <v>4229720</v>
      </c>
      <c r="X13" s="22">
        <v>4049285</v>
      </c>
      <c r="Y13" s="22">
        <v>180435</v>
      </c>
      <c r="Z13" s="23">
        <v>4.4559718567598976</v>
      </c>
      <c r="AA13" s="20">
        <v>5667896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1314523</v>
      </c>
      <c r="D28" s="20">
        <v>0</v>
      </c>
      <c r="E28" s="21">
        <v>3343479</v>
      </c>
      <c r="F28" s="22">
        <v>3559158</v>
      </c>
      <c r="G28" s="22">
        <v>0</v>
      </c>
      <c r="H28" s="22">
        <v>0</v>
      </c>
      <c r="I28" s="22">
        <v>314506</v>
      </c>
      <c r="J28" s="22">
        <v>314506</v>
      </c>
      <c r="K28" s="22">
        <v>0</v>
      </c>
      <c r="L28" s="22">
        <v>20270</v>
      </c>
      <c r="M28" s="22">
        <v>190221</v>
      </c>
      <c r="N28" s="22">
        <v>210491</v>
      </c>
      <c r="O28" s="22">
        <v>0</v>
      </c>
      <c r="P28" s="22">
        <v>359843</v>
      </c>
      <c r="Q28" s="22">
        <v>99475</v>
      </c>
      <c r="R28" s="22">
        <v>459318</v>
      </c>
      <c r="S28" s="22">
        <v>0</v>
      </c>
      <c r="T28" s="22">
        <v>0</v>
      </c>
      <c r="U28" s="22">
        <v>0</v>
      </c>
      <c r="V28" s="22">
        <v>0</v>
      </c>
      <c r="W28" s="22">
        <v>984315</v>
      </c>
      <c r="X28" s="22">
        <v>2616709</v>
      </c>
      <c r="Y28" s="22">
        <v>-1632394</v>
      </c>
      <c r="Z28" s="23">
        <v>-62.38347481512082</v>
      </c>
      <c r="AA28" s="20">
        <v>3559158</v>
      </c>
    </row>
    <row r="29" spans="1:27" x14ac:dyDescent="0.25">
      <c r="A29" s="19" t="s">
        <v>56</v>
      </c>
      <c r="B29" s="15" t="s">
        <v>32</v>
      </c>
      <c r="C29" s="20">
        <v>439762</v>
      </c>
      <c r="D29" s="20">
        <v>0</v>
      </c>
      <c r="E29" s="21">
        <v>448021</v>
      </c>
      <c r="F29" s="22">
        <v>448021</v>
      </c>
      <c r="G29" s="22">
        <v>41375</v>
      </c>
      <c r="H29" s="22">
        <v>42018</v>
      </c>
      <c r="I29" s="22">
        <v>42552</v>
      </c>
      <c r="J29" s="22">
        <v>125945</v>
      </c>
      <c r="K29" s="22">
        <v>43482</v>
      </c>
      <c r="L29" s="22">
        <v>44279</v>
      </c>
      <c r="M29" s="22">
        <v>45072</v>
      </c>
      <c r="N29" s="22">
        <v>132833</v>
      </c>
      <c r="O29" s="22">
        <v>46124</v>
      </c>
      <c r="P29" s="22">
        <v>47101</v>
      </c>
      <c r="Q29" s="22">
        <v>48804</v>
      </c>
      <c r="R29" s="22">
        <v>142029</v>
      </c>
      <c r="S29" s="22">
        <v>0</v>
      </c>
      <c r="T29" s="22">
        <v>0</v>
      </c>
      <c r="U29" s="22">
        <v>0</v>
      </c>
      <c r="V29" s="22">
        <v>0</v>
      </c>
      <c r="W29" s="22">
        <v>400807</v>
      </c>
      <c r="X29" s="22">
        <v>336015</v>
      </c>
      <c r="Y29" s="22">
        <v>64792</v>
      </c>
      <c r="Z29" s="23">
        <v>19.282472508667766</v>
      </c>
      <c r="AA29" s="20">
        <v>448021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1498363</v>
      </c>
      <c r="D31" s="20">
        <v>0</v>
      </c>
      <c r="E31" s="21">
        <v>1550787</v>
      </c>
      <c r="F31" s="22">
        <v>1550787</v>
      </c>
      <c r="G31" s="22">
        <v>132980</v>
      </c>
      <c r="H31" s="22">
        <v>129771</v>
      </c>
      <c r="I31" s="22">
        <v>129985</v>
      </c>
      <c r="J31" s="22">
        <v>392736</v>
      </c>
      <c r="K31" s="22">
        <v>129557</v>
      </c>
      <c r="L31" s="22">
        <v>130295</v>
      </c>
      <c r="M31" s="22">
        <v>130295</v>
      </c>
      <c r="N31" s="22">
        <v>390147</v>
      </c>
      <c r="O31" s="22">
        <v>130295</v>
      </c>
      <c r="P31" s="22">
        <v>136060</v>
      </c>
      <c r="Q31" s="22">
        <v>147793</v>
      </c>
      <c r="R31" s="22">
        <v>414148</v>
      </c>
      <c r="S31" s="22">
        <v>0</v>
      </c>
      <c r="T31" s="22">
        <v>0</v>
      </c>
      <c r="U31" s="22">
        <v>0</v>
      </c>
      <c r="V31" s="22">
        <v>0</v>
      </c>
      <c r="W31" s="22">
        <v>1197031</v>
      </c>
      <c r="X31" s="22">
        <v>1169584</v>
      </c>
      <c r="Y31" s="22">
        <v>27447</v>
      </c>
      <c r="Z31" s="23">
        <v>2.3467318294367914</v>
      </c>
      <c r="AA31" s="20">
        <v>1550787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50867253</v>
      </c>
      <c r="D35" s="29">
        <f t="shared" ref="D35:Y35" si="0">SUM(D6:D34)</f>
        <v>0</v>
      </c>
      <c r="E35" s="30">
        <f t="shared" si="0"/>
        <v>57455382</v>
      </c>
      <c r="F35" s="31">
        <f t="shared" si="0"/>
        <v>55611061</v>
      </c>
      <c r="G35" s="31">
        <f t="shared" si="0"/>
        <v>3385042</v>
      </c>
      <c r="H35" s="31">
        <f t="shared" si="0"/>
        <v>3288224</v>
      </c>
      <c r="I35" s="31">
        <f t="shared" si="0"/>
        <v>3718743</v>
      </c>
      <c r="J35" s="31">
        <f t="shared" si="0"/>
        <v>10392009</v>
      </c>
      <c r="K35" s="31">
        <f t="shared" si="0"/>
        <v>3981426</v>
      </c>
      <c r="L35" s="31">
        <f t="shared" si="0"/>
        <v>5178770</v>
      </c>
      <c r="M35" s="31">
        <f t="shared" si="0"/>
        <v>4000822</v>
      </c>
      <c r="N35" s="31">
        <f t="shared" si="0"/>
        <v>13161018</v>
      </c>
      <c r="O35" s="31">
        <f t="shared" si="0"/>
        <v>7125853</v>
      </c>
      <c r="P35" s="31">
        <f t="shared" si="0"/>
        <v>5404619</v>
      </c>
      <c r="Q35" s="31">
        <f t="shared" si="0"/>
        <v>4551424</v>
      </c>
      <c r="R35" s="31">
        <f t="shared" si="0"/>
        <v>17081896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40634923</v>
      </c>
      <c r="X35" s="31">
        <f t="shared" si="0"/>
        <v>41175697</v>
      </c>
      <c r="Y35" s="31">
        <f t="shared" si="0"/>
        <v>-540774</v>
      </c>
      <c r="Z35" s="32">
        <f>+IF(X35&lt;&gt;0,+(Y35/X35)*100,0)</f>
        <v>-1.3133329594882146</v>
      </c>
      <c r="AA35" s="29">
        <f>SUM(AA6:AA34)</f>
        <v>55611061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12589192</v>
      </c>
      <c r="D37" s="20">
        <v>0</v>
      </c>
      <c r="E37" s="21">
        <v>15388601</v>
      </c>
      <c r="F37" s="22">
        <v>15270038</v>
      </c>
      <c r="G37" s="22">
        <v>884062</v>
      </c>
      <c r="H37" s="22">
        <v>1040983</v>
      </c>
      <c r="I37" s="22">
        <v>1041778</v>
      </c>
      <c r="J37" s="22">
        <v>2966823</v>
      </c>
      <c r="K37" s="22">
        <v>1130080</v>
      </c>
      <c r="L37" s="22">
        <v>1831231</v>
      </c>
      <c r="M37" s="22">
        <v>1138639</v>
      </c>
      <c r="N37" s="22">
        <v>4099950</v>
      </c>
      <c r="O37" s="22">
        <v>1157691</v>
      </c>
      <c r="P37" s="22">
        <v>1474003</v>
      </c>
      <c r="Q37" s="22">
        <v>1141264</v>
      </c>
      <c r="R37" s="22">
        <v>3772958</v>
      </c>
      <c r="S37" s="22">
        <v>0</v>
      </c>
      <c r="T37" s="22">
        <v>0</v>
      </c>
      <c r="U37" s="22">
        <v>0</v>
      </c>
      <c r="V37" s="22">
        <v>0</v>
      </c>
      <c r="W37" s="22">
        <v>10839731</v>
      </c>
      <c r="X37" s="22">
        <v>11668074</v>
      </c>
      <c r="Y37" s="22">
        <v>-828343</v>
      </c>
      <c r="Z37" s="23">
        <v>-7.0992264875934099</v>
      </c>
      <c r="AA37" s="20">
        <v>15270038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12396273</v>
      </c>
      <c r="D40" s="20">
        <v>0</v>
      </c>
      <c r="E40" s="21">
        <v>14846419</v>
      </c>
      <c r="F40" s="22">
        <v>15805419</v>
      </c>
      <c r="G40" s="22">
        <v>2886</v>
      </c>
      <c r="H40" s="22">
        <v>1909345</v>
      </c>
      <c r="I40" s="22">
        <v>1349583</v>
      </c>
      <c r="J40" s="22">
        <v>3261814</v>
      </c>
      <c r="K40" s="22">
        <v>1499723</v>
      </c>
      <c r="L40" s="22">
        <v>1144455</v>
      </c>
      <c r="M40" s="22">
        <v>1192966</v>
      </c>
      <c r="N40" s="22">
        <v>3837144</v>
      </c>
      <c r="O40" s="22">
        <v>1691743</v>
      </c>
      <c r="P40" s="22">
        <v>1023996</v>
      </c>
      <c r="Q40" s="22">
        <v>1205789</v>
      </c>
      <c r="R40" s="22">
        <v>3921528</v>
      </c>
      <c r="S40" s="22">
        <v>0</v>
      </c>
      <c r="T40" s="22">
        <v>0</v>
      </c>
      <c r="U40" s="22">
        <v>0</v>
      </c>
      <c r="V40" s="22">
        <v>0</v>
      </c>
      <c r="W40" s="22">
        <v>11020486</v>
      </c>
      <c r="X40" s="22">
        <v>9741381</v>
      </c>
      <c r="Y40" s="22">
        <v>1279105</v>
      </c>
      <c r="Z40" s="23">
        <v>13.130633120704344</v>
      </c>
      <c r="AA40" s="20">
        <v>15805419</v>
      </c>
    </row>
    <row r="41" spans="1:27" x14ac:dyDescent="0.25">
      <c r="A41" s="19" t="s">
        <v>67</v>
      </c>
      <c r="B41" s="15" t="s">
        <v>32</v>
      </c>
      <c r="C41" s="20">
        <v>10295073</v>
      </c>
      <c r="D41" s="20">
        <v>0</v>
      </c>
      <c r="E41" s="21">
        <v>9320000</v>
      </c>
      <c r="F41" s="22">
        <v>9320000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5436667</v>
      </c>
      <c r="P41" s="22">
        <v>0</v>
      </c>
      <c r="Q41" s="22">
        <v>0</v>
      </c>
      <c r="R41" s="22">
        <v>5436667</v>
      </c>
      <c r="S41" s="22">
        <v>0</v>
      </c>
      <c r="T41" s="22">
        <v>0</v>
      </c>
      <c r="U41" s="22">
        <v>0</v>
      </c>
      <c r="V41" s="22">
        <v>0</v>
      </c>
      <c r="W41" s="22">
        <v>5436667</v>
      </c>
      <c r="X41" s="22">
        <v>6990003</v>
      </c>
      <c r="Y41" s="22">
        <v>-1553336</v>
      </c>
      <c r="Z41" s="23">
        <v>-22.222250834513233</v>
      </c>
      <c r="AA41" s="20">
        <v>9320000</v>
      </c>
    </row>
    <row r="42" spans="1:27" x14ac:dyDescent="0.25">
      <c r="A42" s="19" t="s">
        <v>68</v>
      </c>
      <c r="B42" s="15" t="s">
        <v>32</v>
      </c>
      <c r="C42" s="20">
        <v>4571265</v>
      </c>
      <c r="D42" s="20">
        <v>0</v>
      </c>
      <c r="E42" s="21">
        <v>4805858</v>
      </c>
      <c r="F42" s="22">
        <v>4805858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2803418</v>
      </c>
      <c r="P42" s="22">
        <v>0</v>
      </c>
      <c r="Q42" s="22">
        <v>0</v>
      </c>
      <c r="R42" s="22">
        <v>2803418</v>
      </c>
      <c r="S42" s="22">
        <v>0</v>
      </c>
      <c r="T42" s="22">
        <v>0</v>
      </c>
      <c r="U42" s="22">
        <v>0</v>
      </c>
      <c r="V42" s="22">
        <v>0</v>
      </c>
      <c r="W42" s="22">
        <v>2803418</v>
      </c>
      <c r="X42" s="22">
        <v>3604401</v>
      </c>
      <c r="Y42" s="22">
        <v>-800983</v>
      </c>
      <c r="Z42" s="23">
        <v>-22.222360941526762</v>
      </c>
      <c r="AA42" s="20">
        <v>4805858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1057859</v>
      </c>
      <c r="D44" s="20">
        <v>0</v>
      </c>
      <c r="E44" s="21">
        <v>1719519</v>
      </c>
      <c r="F44" s="22">
        <v>3874356</v>
      </c>
      <c r="G44" s="22">
        <v>0</v>
      </c>
      <c r="H44" s="22">
        <v>203402</v>
      </c>
      <c r="I44" s="22">
        <v>94459</v>
      </c>
      <c r="J44" s="22">
        <v>297861</v>
      </c>
      <c r="K44" s="22">
        <v>30778</v>
      </c>
      <c r="L44" s="22">
        <v>77443</v>
      </c>
      <c r="M44" s="22">
        <v>300134</v>
      </c>
      <c r="N44" s="22">
        <v>408355</v>
      </c>
      <c r="O44" s="22">
        <v>146307</v>
      </c>
      <c r="P44" s="22">
        <v>82325</v>
      </c>
      <c r="Q44" s="22">
        <v>166930</v>
      </c>
      <c r="R44" s="22">
        <v>395562</v>
      </c>
      <c r="S44" s="22">
        <v>0</v>
      </c>
      <c r="T44" s="22">
        <v>0</v>
      </c>
      <c r="U44" s="22">
        <v>0</v>
      </c>
      <c r="V44" s="22">
        <v>0</v>
      </c>
      <c r="W44" s="22">
        <v>1101778</v>
      </c>
      <c r="X44" s="22">
        <v>2315477</v>
      </c>
      <c r="Y44" s="22">
        <v>-1213699</v>
      </c>
      <c r="Z44" s="23">
        <v>-52.416802239884049</v>
      </c>
      <c r="AA44" s="20">
        <v>3874356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27640</v>
      </c>
      <c r="F45" s="22">
        <v>27640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20731</v>
      </c>
      <c r="Y45" s="22">
        <v>-20731</v>
      </c>
      <c r="Z45" s="23">
        <v>-100</v>
      </c>
      <c r="AA45" s="20">
        <v>27640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3032094</v>
      </c>
      <c r="D47" s="20">
        <v>0</v>
      </c>
      <c r="E47" s="21">
        <v>2552574</v>
      </c>
      <c r="F47" s="22">
        <v>2632574</v>
      </c>
      <c r="G47" s="22">
        <v>192823</v>
      </c>
      <c r="H47" s="22">
        <v>259388</v>
      </c>
      <c r="I47" s="22">
        <v>184365</v>
      </c>
      <c r="J47" s="22">
        <v>636576</v>
      </c>
      <c r="K47" s="22">
        <v>209278</v>
      </c>
      <c r="L47" s="22">
        <v>222393</v>
      </c>
      <c r="M47" s="22">
        <v>192907</v>
      </c>
      <c r="N47" s="22">
        <v>624578</v>
      </c>
      <c r="O47" s="22">
        <v>257808</v>
      </c>
      <c r="P47" s="22">
        <v>286660</v>
      </c>
      <c r="Q47" s="22">
        <v>223004</v>
      </c>
      <c r="R47" s="22">
        <v>767472</v>
      </c>
      <c r="S47" s="22">
        <v>0</v>
      </c>
      <c r="T47" s="22">
        <v>0</v>
      </c>
      <c r="U47" s="22">
        <v>0</v>
      </c>
      <c r="V47" s="22">
        <v>0</v>
      </c>
      <c r="W47" s="22">
        <v>2028626</v>
      </c>
      <c r="X47" s="22">
        <v>1891398</v>
      </c>
      <c r="Y47" s="22">
        <v>137228</v>
      </c>
      <c r="Z47" s="23">
        <v>7.2553740672243485</v>
      </c>
      <c r="AA47" s="20">
        <v>2632574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43941756</v>
      </c>
      <c r="D50" s="29">
        <f t="shared" ref="D50:Y50" si="1">SUM(D37:D49)</f>
        <v>0</v>
      </c>
      <c r="E50" s="30">
        <f t="shared" si="1"/>
        <v>48660611</v>
      </c>
      <c r="F50" s="31">
        <f t="shared" si="1"/>
        <v>51735885</v>
      </c>
      <c r="G50" s="31">
        <f t="shared" si="1"/>
        <v>1079771</v>
      </c>
      <c r="H50" s="31">
        <f t="shared" si="1"/>
        <v>3413118</v>
      </c>
      <c r="I50" s="31">
        <f t="shared" si="1"/>
        <v>2670185</v>
      </c>
      <c r="J50" s="31">
        <f t="shared" si="1"/>
        <v>7163074</v>
      </c>
      <c r="K50" s="31">
        <f t="shared" si="1"/>
        <v>2869859</v>
      </c>
      <c r="L50" s="31">
        <f t="shared" si="1"/>
        <v>3275522</v>
      </c>
      <c r="M50" s="31">
        <f t="shared" si="1"/>
        <v>2824646</v>
      </c>
      <c r="N50" s="31">
        <f t="shared" si="1"/>
        <v>8970027</v>
      </c>
      <c r="O50" s="31">
        <f t="shared" si="1"/>
        <v>11493634</v>
      </c>
      <c r="P50" s="31">
        <f t="shared" si="1"/>
        <v>2866984</v>
      </c>
      <c r="Q50" s="31">
        <f t="shared" si="1"/>
        <v>2736987</v>
      </c>
      <c r="R50" s="31">
        <f t="shared" si="1"/>
        <v>17097605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33230706</v>
      </c>
      <c r="X50" s="31">
        <f t="shared" si="1"/>
        <v>36231465</v>
      </c>
      <c r="Y50" s="31">
        <f t="shared" si="1"/>
        <v>-3000759</v>
      </c>
      <c r="Z50" s="32">
        <f>+IF(X50&lt;&gt;0,+(Y50/X50)*100,0)</f>
        <v>-8.2821906318168477</v>
      </c>
      <c r="AA50" s="29">
        <f>SUM(AA37:AA49)</f>
        <v>51735885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6925497</v>
      </c>
      <c r="D51" s="39">
        <f t="shared" si="2"/>
        <v>0</v>
      </c>
      <c r="E51" s="40">
        <f t="shared" si="2"/>
        <v>8794771</v>
      </c>
      <c r="F51" s="41">
        <f t="shared" si="2"/>
        <v>3875176</v>
      </c>
      <c r="G51" s="41">
        <f t="shared" si="2"/>
        <v>2305271</v>
      </c>
      <c r="H51" s="41">
        <f t="shared" si="2"/>
        <v>-124894</v>
      </c>
      <c r="I51" s="41">
        <f t="shared" si="2"/>
        <v>1048558</v>
      </c>
      <c r="J51" s="41">
        <f t="shared" si="2"/>
        <v>3228935</v>
      </c>
      <c r="K51" s="41">
        <f t="shared" si="2"/>
        <v>1111567</v>
      </c>
      <c r="L51" s="41">
        <f t="shared" si="2"/>
        <v>1903248</v>
      </c>
      <c r="M51" s="41">
        <f t="shared" si="2"/>
        <v>1176176</v>
      </c>
      <c r="N51" s="41">
        <f t="shared" si="2"/>
        <v>4190991</v>
      </c>
      <c r="O51" s="41">
        <f t="shared" si="2"/>
        <v>-4367781</v>
      </c>
      <c r="P51" s="41">
        <f t="shared" si="2"/>
        <v>2537635</v>
      </c>
      <c r="Q51" s="41">
        <f t="shared" si="2"/>
        <v>1814437</v>
      </c>
      <c r="R51" s="41">
        <f t="shared" si="2"/>
        <v>-15709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7404217</v>
      </c>
      <c r="X51" s="41">
        <f t="shared" si="2"/>
        <v>4944232</v>
      </c>
      <c r="Y51" s="41">
        <f t="shared" si="2"/>
        <v>2459985</v>
      </c>
      <c r="Z51" s="42">
        <f>+IF(X51&lt;&gt;0,+(Y51/X51)*100,0)</f>
        <v>49.754643390520506</v>
      </c>
      <c r="AA51" s="39">
        <f>+AA35-AA50</f>
        <v>3875176</v>
      </c>
    </row>
    <row r="52" spans="1:27" x14ac:dyDescent="0.25">
      <c r="A52" s="43" t="s">
        <v>78</v>
      </c>
      <c r="B52" s="15" t="s">
        <v>32</v>
      </c>
      <c r="C52" s="20">
        <v>5045028</v>
      </c>
      <c r="D52" s="20">
        <v>0</v>
      </c>
      <c r="E52" s="21">
        <v>19956521</v>
      </c>
      <c r="F52" s="22">
        <v>20391304</v>
      </c>
      <c r="G52" s="22">
        <v>0</v>
      </c>
      <c r="H52" s="22">
        <v>0</v>
      </c>
      <c r="I52" s="22">
        <v>2096704</v>
      </c>
      <c r="J52" s="22">
        <v>2096704</v>
      </c>
      <c r="K52" s="22">
        <v>0</v>
      </c>
      <c r="L52" s="22">
        <v>135130</v>
      </c>
      <c r="M52" s="22">
        <v>1268138</v>
      </c>
      <c r="N52" s="22">
        <v>1403268</v>
      </c>
      <c r="O52" s="22">
        <v>0</v>
      </c>
      <c r="P52" s="22">
        <v>65620</v>
      </c>
      <c r="Q52" s="22">
        <v>663165</v>
      </c>
      <c r="R52" s="22">
        <v>728785</v>
      </c>
      <c r="S52" s="22">
        <v>0</v>
      </c>
      <c r="T52" s="22">
        <v>0</v>
      </c>
      <c r="U52" s="22">
        <v>0</v>
      </c>
      <c r="V52" s="22">
        <v>0</v>
      </c>
      <c r="W52" s="22">
        <v>4228757</v>
      </c>
      <c r="X52" s="22">
        <v>15293475</v>
      </c>
      <c r="Y52" s="22">
        <v>-11064718</v>
      </c>
      <c r="Z52" s="23">
        <v>-72.349273137727039</v>
      </c>
      <c r="AA52" s="20">
        <v>20391304</v>
      </c>
    </row>
    <row r="53" spans="1:27" x14ac:dyDescent="0.25">
      <c r="A53" s="43" t="s">
        <v>79</v>
      </c>
      <c r="B53" s="15" t="s">
        <v>32</v>
      </c>
      <c r="C53" s="44">
        <v>1872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11972397</v>
      </c>
      <c r="D54" s="48">
        <f t="shared" si="3"/>
        <v>0</v>
      </c>
      <c r="E54" s="49">
        <f t="shared" si="3"/>
        <v>28751292</v>
      </c>
      <c r="F54" s="50">
        <f t="shared" si="3"/>
        <v>24266480</v>
      </c>
      <c r="G54" s="50">
        <f t="shared" si="3"/>
        <v>2305271</v>
      </c>
      <c r="H54" s="50">
        <f t="shared" si="3"/>
        <v>-124894</v>
      </c>
      <c r="I54" s="50">
        <f t="shared" si="3"/>
        <v>3145262</v>
      </c>
      <c r="J54" s="50">
        <f t="shared" si="3"/>
        <v>5325639</v>
      </c>
      <c r="K54" s="50">
        <f t="shared" si="3"/>
        <v>1111567</v>
      </c>
      <c r="L54" s="50">
        <f t="shared" si="3"/>
        <v>2038378</v>
      </c>
      <c r="M54" s="50">
        <f t="shared" si="3"/>
        <v>2444314</v>
      </c>
      <c r="N54" s="50">
        <f t="shared" si="3"/>
        <v>5594259</v>
      </c>
      <c r="O54" s="50">
        <f t="shared" si="3"/>
        <v>-4367781</v>
      </c>
      <c r="P54" s="50">
        <f t="shared" si="3"/>
        <v>2603255</v>
      </c>
      <c r="Q54" s="50">
        <f t="shared" si="3"/>
        <v>2477602</v>
      </c>
      <c r="R54" s="50">
        <f t="shared" si="3"/>
        <v>713076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11632974</v>
      </c>
      <c r="X54" s="50">
        <f t="shared" si="3"/>
        <v>20237707</v>
      </c>
      <c r="Y54" s="50">
        <f t="shared" si="3"/>
        <v>-8604733</v>
      </c>
      <c r="Z54" s="51">
        <f>+IF(X54&lt;&gt;0,+(Y54/X54)*100,0)</f>
        <v>-42.518319886734204</v>
      </c>
      <c r="AA54" s="48">
        <f>SUM(AA51:AA53)</f>
        <v>24266480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11972397</v>
      </c>
      <c r="D56" s="54">
        <f>+D54-D55</f>
        <v>0</v>
      </c>
      <c r="E56" s="55">
        <f t="shared" si="4"/>
        <v>28751292</v>
      </c>
      <c r="F56" s="56">
        <f t="shared" si="4"/>
        <v>24266480</v>
      </c>
      <c r="G56" s="56">
        <f t="shared" si="4"/>
        <v>2305271</v>
      </c>
      <c r="H56" s="56">
        <f t="shared" si="4"/>
        <v>-124894</v>
      </c>
      <c r="I56" s="56">
        <f t="shared" si="4"/>
        <v>3145262</v>
      </c>
      <c r="J56" s="56">
        <f t="shared" si="4"/>
        <v>5325639</v>
      </c>
      <c r="K56" s="56">
        <f t="shared" si="4"/>
        <v>1111567</v>
      </c>
      <c r="L56" s="56">
        <f t="shared" si="4"/>
        <v>2038378</v>
      </c>
      <c r="M56" s="56">
        <f t="shared" si="4"/>
        <v>2444314</v>
      </c>
      <c r="N56" s="56">
        <f t="shared" si="4"/>
        <v>5594259</v>
      </c>
      <c r="O56" s="56">
        <f t="shared" si="4"/>
        <v>-4367781</v>
      </c>
      <c r="P56" s="56">
        <f t="shared" si="4"/>
        <v>2603255</v>
      </c>
      <c r="Q56" s="56">
        <f t="shared" si="4"/>
        <v>2477602</v>
      </c>
      <c r="R56" s="56">
        <f t="shared" si="4"/>
        <v>713076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11632974</v>
      </c>
      <c r="X56" s="56">
        <f t="shared" si="4"/>
        <v>20237707</v>
      </c>
      <c r="Y56" s="56">
        <f t="shared" si="4"/>
        <v>-8604733</v>
      </c>
      <c r="Z56" s="57">
        <f>+IF(X56&lt;&gt;0,+(Y56/X56)*100,0)</f>
        <v>-42.518319886734204</v>
      </c>
      <c r="AA56" s="54">
        <f>+AA54-AA55</f>
        <v>24266480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11972397</v>
      </c>
      <c r="D59" s="48">
        <f>SUM(D56:D58)</f>
        <v>0</v>
      </c>
      <c r="E59" s="49">
        <f t="shared" si="5"/>
        <v>28751292</v>
      </c>
      <c r="F59" s="50">
        <f t="shared" si="5"/>
        <v>24266480</v>
      </c>
      <c r="G59" s="50">
        <f t="shared" si="5"/>
        <v>2305271</v>
      </c>
      <c r="H59" s="50">
        <f t="shared" si="5"/>
        <v>-124894</v>
      </c>
      <c r="I59" s="50">
        <f t="shared" si="5"/>
        <v>3145262</v>
      </c>
      <c r="J59" s="50">
        <f t="shared" si="5"/>
        <v>5325639</v>
      </c>
      <c r="K59" s="50">
        <f t="shared" si="5"/>
        <v>1111567</v>
      </c>
      <c r="L59" s="50">
        <f t="shared" si="5"/>
        <v>2038378</v>
      </c>
      <c r="M59" s="50">
        <f t="shared" si="5"/>
        <v>2444314</v>
      </c>
      <c r="N59" s="50">
        <f t="shared" si="5"/>
        <v>5594259</v>
      </c>
      <c r="O59" s="50">
        <f t="shared" si="5"/>
        <v>-4367781</v>
      </c>
      <c r="P59" s="50">
        <f t="shared" si="5"/>
        <v>2603255</v>
      </c>
      <c r="Q59" s="50">
        <f t="shared" si="5"/>
        <v>2477602</v>
      </c>
      <c r="R59" s="50">
        <f t="shared" si="5"/>
        <v>713076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11632974</v>
      </c>
      <c r="X59" s="50">
        <f t="shared" si="5"/>
        <v>20237707</v>
      </c>
      <c r="Y59" s="50">
        <f t="shared" si="5"/>
        <v>-8604733</v>
      </c>
      <c r="Z59" s="51">
        <f>+IF(X59&lt;&gt;0,+(Y59/X59)*100,0)</f>
        <v>-42.518319886734204</v>
      </c>
      <c r="AA59" s="48">
        <f>SUM(AA56:AA58)</f>
        <v>24266480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11972397</v>
      </c>
      <c r="D62" s="65">
        <f>SUM(D59:D61)</f>
        <v>0</v>
      </c>
      <c r="E62" s="66">
        <f t="shared" si="6"/>
        <v>28751292</v>
      </c>
      <c r="F62" s="67">
        <f t="shared" si="6"/>
        <v>24266480</v>
      </c>
      <c r="G62" s="67">
        <f t="shared" si="6"/>
        <v>2305271</v>
      </c>
      <c r="H62" s="67">
        <f t="shared" si="6"/>
        <v>-124894</v>
      </c>
      <c r="I62" s="67">
        <f t="shared" si="6"/>
        <v>3145262</v>
      </c>
      <c r="J62" s="67">
        <f t="shared" si="6"/>
        <v>5325639</v>
      </c>
      <c r="K62" s="67">
        <f t="shared" si="6"/>
        <v>1111567</v>
      </c>
      <c r="L62" s="67">
        <f t="shared" si="6"/>
        <v>2038378</v>
      </c>
      <c r="M62" s="67">
        <f t="shared" si="6"/>
        <v>2444314</v>
      </c>
      <c r="N62" s="67">
        <f t="shared" si="6"/>
        <v>5594259</v>
      </c>
      <c r="O62" s="67">
        <f t="shared" si="6"/>
        <v>-4367781</v>
      </c>
      <c r="P62" s="67">
        <f t="shared" si="6"/>
        <v>2603255</v>
      </c>
      <c r="Q62" s="67">
        <f t="shared" si="6"/>
        <v>2477602</v>
      </c>
      <c r="R62" s="67">
        <f t="shared" si="6"/>
        <v>713076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11632974</v>
      </c>
      <c r="X62" s="67">
        <f t="shared" si="6"/>
        <v>20237707</v>
      </c>
      <c r="Y62" s="67">
        <f t="shared" si="6"/>
        <v>-8604733</v>
      </c>
      <c r="Z62" s="68">
        <f>+IF(X62&lt;&gt;0,+(Y62/X62)*100,0)</f>
        <v>-42.518319886734204</v>
      </c>
      <c r="AA62" s="65">
        <f>SUM(AA59:AA61)</f>
        <v>24266480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32696026</v>
      </c>
      <c r="D7" s="20">
        <v>0</v>
      </c>
      <c r="E7" s="21">
        <v>34221000</v>
      </c>
      <c r="F7" s="22">
        <v>34944000</v>
      </c>
      <c r="G7" s="22">
        <v>2511142</v>
      </c>
      <c r="H7" s="22">
        <v>2419276</v>
      </c>
      <c r="I7" s="22">
        <v>2745834</v>
      </c>
      <c r="J7" s="22">
        <v>7676252</v>
      </c>
      <c r="K7" s="22">
        <v>2831154</v>
      </c>
      <c r="L7" s="22">
        <v>3345750</v>
      </c>
      <c r="M7" s="22">
        <v>2670122</v>
      </c>
      <c r="N7" s="22">
        <v>8847026</v>
      </c>
      <c r="O7" s="22">
        <v>4001290</v>
      </c>
      <c r="P7" s="22">
        <v>3375803</v>
      </c>
      <c r="Q7" s="22">
        <v>2776532</v>
      </c>
      <c r="R7" s="22">
        <v>10153625</v>
      </c>
      <c r="S7" s="22">
        <v>0</v>
      </c>
      <c r="T7" s="22">
        <v>0</v>
      </c>
      <c r="U7" s="22">
        <v>0</v>
      </c>
      <c r="V7" s="22">
        <v>0</v>
      </c>
      <c r="W7" s="22">
        <v>26676903</v>
      </c>
      <c r="X7" s="22">
        <v>26207994</v>
      </c>
      <c r="Y7" s="22">
        <v>468909</v>
      </c>
      <c r="Z7" s="23">
        <v>1.7891831019192082</v>
      </c>
      <c r="AA7" s="20">
        <v>34944000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2380580</v>
      </c>
      <c r="D13" s="20">
        <v>0</v>
      </c>
      <c r="E13" s="21">
        <v>2473000</v>
      </c>
      <c r="F13" s="22">
        <v>2018000</v>
      </c>
      <c r="G13" s="22">
        <v>189189</v>
      </c>
      <c r="H13" s="22">
        <v>191262</v>
      </c>
      <c r="I13" s="22">
        <v>193213</v>
      </c>
      <c r="J13" s="22">
        <v>573664</v>
      </c>
      <c r="K13" s="22">
        <v>191061</v>
      </c>
      <c r="L13" s="22">
        <v>143695</v>
      </c>
      <c r="M13" s="22">
        <v>146255</v>
      </c>
      <c r="N13" s="22">
        <v>481011</v>
      </c>
      <c r="O13" s="22">
        <v>150182</v>
      </c>
      <c r="P13" s="22">
        <v>144876</v>
      </c>
      <c r="Q13" s="22">
        <v>147093</v>
      </c>
      <c r="R13" s="22">
        <v>442151</v>
      </c>
      <c r="S13" s="22">
        <v>0</v>
      </c>
      <c r="T13" s="22">
        <v>0</v>
      </c>
      <c r="U13" s="22">
        <v>0</v>
      </c>
      <c r="V13" s="22">
        <v>0</v>
      </c>
      <c r="W13" s="22">
        <v>1496826</v>
      </c>
      <c r="X13" s="22">
        <v>1513498</v>
      </c>
      <c r="Y13" s="22">
        <v>-16672</v>
      </c>
      <c r="Z13" s="23">
        <v>-1.1015541480728748</v>
      </c>
      <c r="AA13" s="20">
        <v>2018000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1044</v>
      </c>
      <c r="F26" s="22">
        <v>1000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747</v>
      </c>
      <c r="Y26" s="22">
        <v>-747</v>
      </c>
      <c r="Z26" s="23">
        <v>-100</v>
      </c>
      <c r="AA26" s="20">
        <v>1000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4626796</v>
      </c>
      <c r="D28" s="20">
        <v>0</v>
      </c>
      <c r="E28" s="21">
        <v>7010217</v>
      </c>
      <c r="F28" s="22">
        <v>6457093</v>
      </c>
      <c r="G28" s="22">
        <v>4269000</v>
      </c>
      <c r="H28" s="22">
        <v>0</v>
      </c>
      <c r="I28" s="22">
        <v>87544</v>
      </c>
      <c r="J28" s="22">
        <v>4356544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461567</v>
      </c>
      <c r="R28" s="22">
        <v>461567</v>
      </c>
      <c r="S28" s="22">
        <v>0</v>
      </c>
      <c r="T28" s="22">
        <v>0</v>
      </c>
      <c r="U28" s="22">
        <v>0</v>
      </c>
      <c r="V28" s="22">
        <v>0</v>
      </c>
      <c r="W28" s="22">
        <v>4818111</v>
      </c>
      <c r="X28" s="22">
        <v>4726633</v>
      </c>
      <c r="Y28" s="22">
        <v>91478</v>
      </c>
      <c r="Z28" s="23">
        <v>1.9353734465950709</v>
      </c>
      <c r="AA28" s="20">
        <v>6457093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835459</v>
      </c>
      <c r="D31" s="20">
        <v>0</v>
      </c>
      <c r="E31" s="21">
        <v>879000</v>
      </c>
      <c r="F31" s="22">
        <v>812000</v>
      </c>
      <c r="G31" s="22">
        <v>68427</v>
      </c>
      <c r="H31" s="22">
        <v>68299</v>
      </c>
      <c r="I31" s="22">
        <v>67785</v>
      </c>
      <c r="J31" s="22">
        <v>204511</v>
      </c>
      <c r="K31" s="22">
        <v>66780</v>
      </c>
      <c r="L31" s="22">
        <v>67015</v>
      </c>
      <c r="M31" s="22">
        <v>67528</v>
      </c>
      <c r="N31" s="22">
        <v>201323</v>
      </c>
      <c r="O31" s="22">
        <v>67400</v>
      </c>
      <c r="P31" s="22">
        <v>67271</v>
      </c>
      <c r="Q31" s="22">
        <v>67271</v>
      </c>
      <c r="R31" s="22">
        <v>201942</v>
      </c>
      <c r="S31" s="22">
        <v>0</v>
      </c>
      <c r="T31" s="22">
        <v>0</v>
      </c>
      <c r="U31" s="22">
        <v>0</v>
      </c>
      <c r="V31" s="22">
        <v>0</v>
      </c>
      <c r="W31" s="22">
        <v>607776</v>
      </c>
      <c r="X31" s="22">
        <v>609003</v>
      </c>
      <c r="Y31" s="22">
        <v>-1227</v>
      </c>
      <c r="Z31" s="23">
        <v>-0.20147684001556643</v>
      </c>
      <c r="AA31" s="20">
        <v>812000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40538861</v>
      </c>
      <c r="D35" s="29">
        <f t="shared" ref="D35:Y35" si="0">SUM(D6:D34)</f>
        <v>0</v>
      </c>
      <c r="E35" s="30">
        <f t="shared" si="0"/>
        <v>44584261</v>
      </c>
      <c r="F35" s="31">
        <f t="shared" si="0"/>
        <v>44232093</v>
      </c>
      <c r="G35" s="31">
        <f t="shared" si="0"/>
        <v>7037758</v>
      </c>
      <c r="H35" s="31">
        <f t="shared" si="0"/>
        <v>2678837</v>
      </c>
      <c r="I35" s="31">
        <f t="shared" si="0"/>
        <v>3094376</v>
      </c>
      <c r="J35" s="31">
        <f t="shared" si="0"/>
        <v>12810971</v>
      </c>
      <c r="K35" s="31">
        <f t="shared" si="0"/>
        <v>3088995</v>
      </c>
      <c r="L35" s="31">
        <f t="shared" si="0"/>
        <v>3556460</v>
      </c>
      <c r="M35" s="31">
        <f t="shared" si="0"/>
        <v>2883905</v>
      </c>
      <c r="N35" s="31">
        <f t="shared" si="0"/>
        <v>9529360</v>
      </c>
      <c r="O35" s="31">
        <f t="shared" si="0"/>
        <v>4218872</v>
      </c>
      <c r="P35" s="31">
        <f t="shared" si="0"/>
        <v>3587950</v>
      </c>
      <c r="Q35" s="31">
        <f t="shared" si="0"/>
        <v>3452463</v>
      </c>
      <c r="R35" s="31">
        <f t="shared" si="0"/>
        <v>11259285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33599616</v>
      </c>
      <c r="X35" s="31">
        <f t="shared" si="0"/>
        <v>33057875</v>
      </c>
      <c r="Y35" s="31">
        <f t="shared" si="0"/>
        <v>541741</v>
      </c>
      <c r="Z35" s="32">
        <f>+IF(X35&lt;&gt;0,+(Y35/X35)*100,0)</f>
        <v>1.6387653471374066</v>
      </c>
      <c r="AA35" s="29">
        <f>SUM(AA6:AA34)</f>
        <v>44232093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12968761</v>
      </c>
      <c r="D37" s="20">
        <v>0</v>
      </c>
      <c r="E37" s="21">
        <v>15174417</v>
      </c>
      <c r="F37" s="22">
        <v>14788677</v>
      </c>
      <c r="G37" s="22">
        <v>1096746</v>
      </c>
      <c r="H37" s="22">
        <v>1105500</v>
      </c>
      <c r="I37" s="22">
        <v>1088724</v>
      </c>
      <c r="J37" s="22">
        <v>3290970</v>
      </c>
      <c r="K37" s="22">
        <v>1161800</v>
      </c>
      <c r="L37" s="22">
        <v>1785015</v>
      </c>
      <c r="M37" s="22">
        <v>1116173</v>
      </c>
      <c r="N37" s="22">
        <v>4062988</v>
      </c>
      <c r="O37" s="22">
        <v>1104722</v>
      </c>
      <c r="P37" s="22">
        <v>1163878</v>
      </c>
      <c r="Q37" s="22">
        <v>1116403</v>
      </c>
      <c r="R37" s="22">
        <v>3385003</v>
      </c>
      <c r="S37" s="22">
        <v>0</v>
      </c>
      <c r="T37" s="22">
        <v>0</v>
      </c>
      <c r="U37" s="22">
        <v>0</v>
      </c>
      <c r="V37" s="22">
        <v>0</v>
      </c>
      <c r="W37" s="22">
        <v>10738961</v>
      </c>
      <c r="X37" s="22">
        <v>11091495</v>
      </c>
      <c r="Y37" s="22">
        <v>-352534</v>
      </c>
      <c r="Z37" s="23">
        <v>-3.1784173368874078</v>
      </c>
      <c r="AA37" s="20">
        <v>14788677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2863181</v>
      </c>
      <c r="D40" s="20">
        <v>0</v>
      </c>
      <c r="E40" s="21">
        <v>2648000</v>
      </c>
      <c r="F40" s="22">
        <v>3360435</v>
      </c>
      <c r="G40" s="22">
        <v>28322</v>
      </c>
      <c r="H40" s="22">
        <v>358064</v>
      </c>
      <c r="I40" s="22">
        <v>146963</v>
      </c>
      <c r="J40" s="22">
        <v>533349</v>
      </c>
      <c r="K40" s="22">
        <v>174982</v>
      </c>
      <c r="L40" s="22">
        <v>524631</v>
      </c>
      <c r="M40" s="22">
        <v>449476</v>
      </c>
      <c r="N40" s="22">
        <v>1149089</v>
      </c>
      <c r="O40" s="22">
        <v>357876</v>
      </c>
      <c r="P40" s="22">
        <v>96391</v>
      </c>
      <c r="Q40" s="22">
        <v>350839</v>
      </c>
      <c r="R40" s="22">
        <v>805106</v>
      </c>
      <c r="S40" s="22">
        <v>0</v>
      </c>
      <c r="T40" s="22">
        <v>0</v>
      </c>
      <c r="U40" s="22">
        <v>0</v>
      </c>
      <c r="V40" s="22">
        <v>0</v>
      </c>
      <c r="W40" s="22">
        <v>2487544</v>
      </c>
      <c r="X40" s="22">
        <v>2608269</v>
      </c>
      <c r="Y40" s="22">
        <v>-120725</v>
      </c>
      <c r="Z40" s="23">
        <v>-4.6285486658009587</v>
      </c>
      <c r="AA40" s="20">
        <v>3360435</v>
      </c>
    </row>
    <row r="41" spans="1:27" x14ac:dyDescent="0.25">
      <c r="A41" s="19" t="s">
        <v>67</v>
      </c>
      <c r="B41" s="15" t="s">
        <v>32</v>
      </c>
      <c r="C41" s="20">
        <v>3332704</v>
      </c>
      <c r="D41" s="20">
        <v>0</v>
      </c>
      <c r="E41" s="21">
        <v>71000</v>
      </c>
      <c r="F41" s="22">
        <v>3550000</v>
      </c>
      <c r="G41" s="22">
        <v>5917</v>
      </c>
      <c r="H41" s="22">
        <v>5917</v>
      </c>
      <c r="I41" s="22">
        <v>5917</v>
      </c>
      <c r="J41" s="22">
        <v>17751</v>
      </c>
      <c r="K41" s="22">
        <v>5917</v>
      </c>
      <c r="L41" s="22">
        <v>5917</v>
      </c>
      <c r="M41" s="22">
        <v>5913</v>
      </c>
      <c r="N41" s="22">
        <v>17747</v>
      </c>
      <c r="O41" s="22">
        <v>5917</v>
      </c>
      <c r="P41" s="22">
        <v>701717</v>
      </c>
      <c r="Q41" s="22">
        <v>701717</v>
      </c>
      <c r="R41" s="22">
        <v>1409351</v>
      </c>
      <c r="S41" s="22">
        <v>0</v>
      </c>
      <c r="T41" s="22">
        <v>0</v>
      </c>
      <c r="U41" s="22">
        <v>0</v>
      </c>
      <c r="V41" s="22">
        <v>0</v>
      </c>
      <c r="W41" s="22">
        <v>1444849</v>
      </c>
      <c r="X41" s="22">
        <v>2662502</v>
      </c>
      <c r="Y41" s="22">
        <v>-1217653</v>
      </c>
      <c r="Z41" s="23">
        <v>-45.733411655653214</v>
      </c>
      <c r="AA41" s="20">
        <v>3550000</v>
      </c>
    </row>
    <row r="42" spans="1:27" x14ac:dyDescent="0.25">
      <c r="A42" s="19" t="s">
        <v>68</v>
      </c>
      <c r="B42" s="15" t="s">
        <v>32</v>
      </c>
      <c r="C42" s="20">
        <v>9012474</v>
      </c>
      <c r="D42" s="20">
        <v>0</v>
      </c>
      <c r="E42" s="21">
        <v>9347000</v>
      </c>
      <c r="F42" s="22">
        <v>10030000</v>
      </c>
      <c r="G42" s="22">
        <v>528917</v>
      </c>
      <c r="H42" s="22">
        <v>528917</v>
      </c>
      <c r="I42" s="22">
        <v>528917</v>
      </c>
      <c r="J42" s="22">
        <v>1586751</v>
      </c>
      <c r="K42" s="22">
        <v>528917</v>
      </c>
      <c r="L42" s="22">
        <v>528917</v>
      </c>
      <c r="M42" s="22">
        <v>528913</v>
      </c>
      <c r="N42" s="22">
        <v>1586747</v>
      </c>
      <c r="O42" s="22">
        <v>528917</v>
      </c>
      <c r="P42" s="22">
        <v>405352</v>
      </c>
      <c r="Q42" s="22">
        <v>405350</v>
      </c>
      <c r="R42" s="22">
        <v>1339619</v>
      </c>
      <c r="S42" s="22">
        <v>0</v>
      </c>
      <c r="T42" s="22">
        <v>0</v>
      </c>
      <c r="U42" s="22">
        <v>0</v>
      </c>
      <c r="V42" s="22">
        <v>0</v>
      </c>
      <c r="W42" s="22">
        <v>4513117</v>
      </c>
      <c r="X42" s="22">
        <v>7522502</v>
      </c>
      <c r="Y42" s="22">
        <v>-3009385</v>
      </c>
      <c r="Z42" s="23">
        <v>-40.005107343274879</v>
      </c>
      <c r="AA42" s="20">
        <v>10030000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1085132</v>
      </c>
      <c r="D44" s="20">
        <v>0</v>
      </c>
      <c r="E44" s="21">
        <v>1082500</v>
      </c>
      <c r="F44" s="22">
        <v>1994891</v>
      </c>
      <c r="G44" s="22">
        <v>13377</v>
      </c>
      <c r="H44" s="22">
        <v>50559</v>
      </c>
      <c r="I44" s="22">
        <v>21950</v>
      </c>
      <c r="J44" s="22">
        <v>85886</v>
      </c>
      <c r="K44" s="22">
        <v>50897</v>
      </c>
      <c r="L44" s="22">
        <v>136649</v>
      </c>
      <c r="M44" s="22">
        <v>37486</v>
      </c>
      <c r="N44" s="22">
        <v>225032</v>
      </c>
      <c r="O44" s="22">
        <v>68665</v>
      </c>
      <c r="P44" s="22">
        <v>32602</v>
      </c>
      <c r="Q44" s="22">
        <v>229598</v>
      </c>
      <c r="R44" s="22">
        <v>330865</v>
      </c>
      <c r="S44" s="22">
        <v>0</v>
      </c>
      <c r="T44" s="22">
        <v>0</v>
      </c>
      <c r="U44" s="22">
        <v>0</v>
      </c>
      <c r="V44" s="22">
        <v>0</v>
      </c>
      <c r="W44" s="22">
        <v>641783</v>
      </c>
      <c r="X44" s="22">
        <v>1385131</v>
      </c>
      <c r="Y44" s="22">
        <v>-743348</v>
      </c>
      <c r="Z44" s="23">
        <v>-53.666259725614395</v>
      </c>
      <c r="AA44" s="20">
        <v>1994891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4283137</v>
      </c>
      <c r="D47" s="20">
        <v>0</v>
      </c>
      <c r="E47" s="21">
        <v>5683986</v>
      </c>
      <c r="F47" s="22">
        <v>5042656</v>
      </c>
      <c r="G47" s="22">
        <v>157993</v>
      </c>
      <c r="H47" s="22">
        <v>372701</v>
      </c>
      <c r="I47" s="22">
        <v>338813</v>
      </c>
      <c r="J47" s="22">
        <v>869507</v>
      </c>
      <c r="K47" s="22">
        <v>313812</v>
      </c>
      <c r="L47" s="22">
        <v>399242</v>
      </c>
      <c r="M47" s="22">
        <v>355414</v>
      </c>
      <c r="N47" s="22">
        <v>1068468</v>
      </c>
      <c r="O47" s="22">
        <v>522948</v>
      </c>
      <c r="P47" s="22">
        <v>397052</v>
      </c>
      <c r="Q47" s="22">
        <v>362461</v>
      </c>
      <c r="R47" s="22">
        <v>1282461</v>
      </c>
      <c r="S47" s="22">
        <v>0</v>
      </c>
      <c r="T47" s="22">
        <v>0</v>
      </c>
      <c r="U47" s="22">
        <v>0</v>
      </c>
      <c r="V47" s="22">
        <v>0</v>
      </c>
      <c r="W47" s="22">
        <v>3220436</v>
      </c>
      <c r="X47" s="22">
        <v>3741486</v>
      </c>
      <c r="Y47" s="22">
        <v>-521050</v>
      </c>
      <c r="Z47" s="23">
        <v>-13.926284903912508</v>
      </c>
      <c r="AA47" s="20">
        <v>5042656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33545389</v>
      </c>
      <c r="D50" s="29">
        <f t="shared" ref="D50:Y50" si="1">SUM(D37:D49)</f>
        <v>0</v>
      </c>
      <c r="E50" s="30">
        <f t="shared" si="1"/>
        <v>34006903</v>
      </c>
      <c r="F50" s="31">
        <f t="shared" si="1"/>
        <v>38766659</v>
      </c>
      <c r="G50" s="31">
        <f t="shared" si="1"/>
        <v>1831272</v>
      </c>
      <c r="H50" s="31">
        <f t="shared" si="1"/>
        <v>2421658</v>
      </c>
      <c r="I50" s="31">
        <f t="shared" si="1"/>
        <v>2131284</v>
      </c>
      <c r="J50" s="31">
        <f t="shared" si="1"/>
        <v>6384214</v>
      </c>
      <c r="K50" s="31">
        <f t="shared" si="1"/>
        <v>2236325</v>
      </c>
      <c r="L50" s="31">
        <f t="shared" si="1"/>
        <v>3380371</v>
      </c>
      <c r="M50" s="31">
        <f t="shared" si="1"/>
        <v>2493375</v>
      </c>
      <c r="N50" s="31">
        <f t="shared" si="1"/>
        <v>8110071</v>
      </c>
      <c r="O50" s="31">
        <f t="shared" si="1"/>
        <v>2589045</v>
      </c>
      <c r="P50" s="31">
        <f t="shared" si="1"/>
        <v>2796992</v>
      </c>
      <c r="Q50" s="31">
        <f t="shared" si="1"/>
        <v>3166368</v>
      </c>
      <c r="R50" s="31">
        <f t="shared" si="1"/>
        <v>8552405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23046690</v>
      </c>
      <c r="X50" s="31">
        <f t="shared" si="1"/>
        <v>29011385</v>
      </c>
      <c r="Y50" s="31">
        <f t="shared" si="1"/>
        <v>-5964695</v>
      </c>
      <c r="Z50" s="32">
        <f>+IF(X50&lt;&gt;0,+(Y50/X50)*100,0)</f>
        <v>-20.559842282607327</v>
      </c>
      <c r="AA50" s="29">
        <f>SUM(AA37:AA49)</f>
        <v>38766659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6993472</v>
      </c>
      <c r="D51" s="39">
        <f t="shared" si="2"/>
        <v>0</v>
      </c>
      <c r="E51" s="40">
        <f t="shared" si="2"/>
        <v>10577358</v>
      </c>
      <c r="F51" s="41">
        <f t="shared" si="2"/>
        <v>5465434</v>
      </c>
      <c r="G51" s="41">
        <f t="shared" si="2"/>
        <v>5206486</v>
      </c>
      <c r="H51" s="41">
        <f t="shared" si="2"/>
        <v>257179</v>
      </c>
      <c r="I51" s="41">
        <f t="shared" si="2"/>
        <v>963092</v>
      </c>
      <c r="J51" s="41">
        <f t="shared" si="2"/>
        <v>6426757</v>
      </c>
      <c r="K51" s="41">
        <f t="shared" si="2"/>
        <v>852670</v>
      </c>
      <c r="L51" s="41">
        <f t="shared" si="2"/>
        <v>176089</v>
      </c>
      <c r="M51" s="41">
        <f t="shared" si="2"/>
        <v>390530</v>
      </c>
      <c r="N51" s="41">
        <f t="shared" si="2"/>
        <v>1419289</v>
      </c>
      <c r="O51" s="41">
        <f t="shared" si="2"/>
        <v>1629827</v>
      </c>
      <c r="P51" s="41">
        <f t="shared" si="2"/>
        <v>790958</v>
      </c>
      <c r="Q51" s="41">
        <f t="shared" si="2"/>
        <v>286095</v>
      </c>
      <c r="R51" s="41">
        <f t="shared" si="2"/>
        <v>2706880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10552926</v>
      </c>
      <c r="X51" s="41">
        <f t="shared" si="2"/>
        <v>4046490</v>
      </c>
      <c r="Y51" s="41">
        <f t="shared" si="2"/>
        <v>6506436</v>
      </c>
      <c r="Z51" s="42">
        <f>+IF(X51&lt;&gt;0,+(Y51/X51)*100,0)</f>
        <v>160.79209388877769</v>
      </c>
      <c r="AA51" s="39">
        <f>+AA35-AA50</f>
        <v>5465434</v>
      </c>
    </row>
    <row r="52" spans="1:27" x14ac:dyDescent="0.25">
      <c r="A52" s="43" t="s">
        <v>78</v>
      </c>
      <c r="B52" s="15" t="s">
        <v>32</v>
      </c>
      <c r="C52" s="20">
        <v>9387615</v>
      </c>
      <c r="D52" s="20">
        <v>0</v>
      </c>
      <c r="E52" s="21">
        <v>18274783</v>
      </c>
      <c r="F52" s="22">
        <v>9460612</v>
      </c>
      <c r="G52" s="22">
        <v>0</v>
      </c>
      <c r="H52" s="22">
        <v>0</v>
      </c>
      <c r="I52" s="22">
        <v>583628</v>
      </c>
      <c r="J52" s="22">
        <v>583628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-81877</v>
      </c>
      <c r="Q52" s="22">
        <v>3077110</v>
      </c>
      <c r="R52" s="22">
        <v>2995233</v>
      </c>
      <c r="S52" s="22">
        <v>0</v>
      </c>
      <c r="T52" s="22">
        <v>0</v>
      </c>
      <c r="U52" s="22">
        <v>0</v>
      </c>
      <c r="V52" s="22">
        <v>0</v>
      </c>
      <c r="W52" s="22">
        <v>3578861</v>
      </c>
      <c r="X52" s="22">
        <v>6808394</v>
      </c>
      <c r="Y52" s="22">
        <v>-3229533</v>
      </c>
      <c r="Z52" s="23">
        <v>-47.434578551123799</v>
      </c>
      <c r="AA52" s="20">
        <v>9460612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16381087</v>
      </c>
      <c r="D54" s="48">
        <f t="shared" si="3"/>
        <v>0</v>
      </c>
      <c r="E54" s="49">
        <f t="shared" si="3"/>
        <v>28852141</v>
      </c>
      <c r="F54" s="50">
        <f t="shared" si="3"/>
        <v>14926046</v>
      </c>
      <c r="G54" s="50">
        <f t="shared" si="3"/>
        <v>5206486</v>
      </c>
      <c r="H54" s="50">
        <f t="shared" si="3"/>
        <v>257179</v>
      </c>
      <c r="I54" s="50">
        <f t="shared" si="3"/>
        <v>1546720</v>
      </c>
      <c r="J54" s="50">
        <f t="shared" si="3"/>
        <v>7010385</v>
      </c>
      <c r="K54" s="50">
        <f t="shared" si="3"/>
        <v>852670</v>
      </c>
      <c r="L54" s="50">
        <f t="shared" si="3"/>
        <v>176089</v>
      </c>
      <c r="M54" s="50">
        <f t="shared" si="3"/>
        <v>390530</v>
      </c>
      <c r="N54" s="50">
        <f t="shared" si="3"/>
        <v>1419289</v>
      </c>
      <c r="O54" s="50">
        <f t="shared" si="3"/>
        <v>1629827</v>
      </c>
      <c r="P54" s="50">
        <f t="shared" si="3"/>
        <v>709081</v>
      </c>
      <c r="Q54" s="50">
        <f t="shared" si="3"/>
        <v>3363205</v>
      </c>
      <c r="R54" s="50">
        <f t="shared" si="3"/>
        <v>5702113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14131787</v>
      </c>
      <c r="X54" s="50">
        <f t="shared" si="3"/>
        <v>10854884</v>
      </c>
      <c r="Y54" s="50">
        <f t="shared" si="3"/>
        <v>3276903</v>
      </c>
      <c r="Z54" s="51">
        <f>+IF(X54&lt;&gt;0,+(Y54/X54)*100,0)</f>
        <v>30.188282067316425</v>
      </c>
      <c r="AA54" s="48">
        <f>SUM(AA51:AA53)</f>
        <v>14926046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16381087</v>
      </c>
      <c r="D56" s="54">
        <f>+D54-D55</f>
        <v>0</v>
      </c>
      <c r="E56" s="55">
        <f t="shared" si="4"/>
        <v>28852141</v>
      </c>
      <c r="F56" s="56">
        <f t="shared" si="4"/>
        <v>14926046</v>
      </c>
      <c r="G56" s="56">
        <f t="shared" si="4"/>
        <v>5206486</v>
      </c>
      <c r="H56" s="56">
        <f t="shared" si="4"/>
        <v>257179</v>
      </c>
      <c r="I56" s="56">
        <f t="shared" si="4"/>
        <v>1546720</v>
      </c>
      <c r="J56" s="56">
        <f t="shared" si="4"/>
        <v>7010385</v>
      </c>
      <c r="K56" s="56">
        <f t="shared" si="4"/>
        <v>852670</v>
      </c>
      <c r="L56" s="56">
        <f t="shared" si="4"/>
        <v>176089</v>
      </c>
      <c r="M56" s="56">
        <f t="shared" si="4"/>
        <v>390530</v>
      </c>
      <c r="N56" s="56">
        <f t="shared" si="4"/>
        <v>1419289</v>
      </c>
      <c r="O56" s="56">
        <f t="shared" si="4"/>
        <v>1629827</v>
      </c>
      <c r="P56" s="56">
        <f t="shared" si="4"/>
        <v>709081</v>
      </c>
      <c r="Q56" s="56">
        <f t="shared" si="4"/>
        <v>3363205</v>
      </c>
      <c r="R56" s="56">
        <f t="shared" si="4"/>
        <v>5702113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14131787</v>
      </c>
      <c r="X56" s="56">
        <f t="shared" si="4"/>
        <v>10854884</v>
      </c>
      <c r="Y56" s="56">
        <f t="shared" si="4"/>
        <v>3276903</v>
      </c>
      <c r="Z56" s="57">
        <f>+IF(X56&lt;&gt;0,+(Y56/X56)*100,0)</f>
        <v>30.188282067316425</v>
      </c>
      <c r="AA56" s="54">
        <f>+AA54-AA55</f>
        <v>14926046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16381087</v>
      </c>
      <c r="D59" s="48">
        <f>SUM(D56:D58)</f>
        <v>0</v>
      </c>
      <c r="E59" s="49">
        <f t="shared" si="5"/>
        <v>28852141</v>
      </c>
      <c r="F59" s="50">
        <f t="shared" si="5"/>
        <v>14926046</v>
      </c>
      <c r="G59" s="50">
        <f t="shared" si="5"/>
        <v>5206486</v>
      </c>
      <c r="H59" s="50">
        <f t="shared" si="5"/>
        <v>257179</v>
      </c>
      <c r="I59" s="50">
        <f t="shared" si="5"/>
        <v>1546720</v>
      </c>
      <c r="J59" s="50">
        <f t="shared" si="5"/>
        <v>7010385</v>
      </c>
      <c r="K59" s="50">
        <f t="shared" si="5"/>
        <v>852670</v>
      </c>
      <c r="L59" s="50">
        <f t="shared" si="5"/>
        <v>176089</v>
      </c>
      <c r="M59" s="50">
        <f t="shared" si="5"/>
        <v>390530</v>
      </c>
      <c r="N59" s="50">
        <f t="shared" si="5"/>
        <v>1419289</v>
      </c>
      <c r="O59" s="50">
        <f t="shared" si="5"/>
        <v>1629827</v>
      </c>
      <c r="P59" s="50">
        <f t="shared" si="5"/>
        <v>709081</v>
      </c>
      <c r="Q59" s="50">
        <f t="shared" si="5"/>
        <v>3363205</v>
      </c>
      <c r="R59" s="50">
        <f t="shared" si="5"/>
        <v>5702113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14131787</v>
      </c>
      <c r="X59" s="50">
        <f t="shared" si="5"/>
        <v>10854884</v>
      </c>
      <c r="Y59" s="50">
        <f t="shared" si="5"/>
        <v>3276903</v>
      </c>
      <c r="Z59" s="51">
        <f>+IF(X59&lt;&gt;0,+(Y59/X59)*100,0)</f>
        <v>30.188282067316425</v>
      </c>
      <c r="AA59" s="48">
        <f>SUM(AA56:AA58)</f>
        <v>14926046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16381087</v>
      </c>
      <c r="D62" s="65">
        <f>SUM(D59:D61)</f>
        <v>0</v>
      </c>
      <c r="E62" s="66">
        <f t="shared" si="6"/>
        <v>28852141</v>
      </c>
      <c r="F62" s="67">
        <f t="shared" si="6"/>
        <v>14926046</v>
      </c>
      <c r="G62" s="67">
        <f t="shared" si="6"/>
        <v>5206486</v>
      </c>
      <c r="H62" s="67">
        <f t="shared" si="6"/>
        <v>257179</v>
      </c>
      <c r="I62" s="67">
        <f t="shared" si="6"/>
        <v>1546720</v>
      </c>
      <c r="J62" s="67">
        <f t="shared" si="6"/>
        <v>7010385</v>
      </c>
      <c r="K62" s="67">
        <f t="shared" si="6"/>
        <v>852670</v>
      </c>
      <c r="L62" s="67">
        <f t="shared" si="6"/>
        <v>176089</v>
      </c>
      <c r="M62" s="67">
        <f t="shared" si="6"/>
        <v>390530</v>
      </c>
      <c r="N62" s="67">
        <f t="shared" si="6"/>
        <v>1419289</v>
      </c>
      <c r="O62" s="67">
        <f t="shared" si="6"/>
        <v>1629827</v>
      </c>
      <c r="P62" s="67">
        <f t="shared" si="6"/>
        <v>709081</v>
      </c>
      <c r="Q62" s="67">
        <f t="shared" si="6"/>
        <v>3363205</v>
      </c>
      <c r="R62" s="67">
        <f t="shared" si="6"/>
        <v>5702113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14131787</v>
      </c>
      <c r="X62" s="67">
        <f t="shared" si="6"/>
        <v>10854884</v>
      </c>
      <c r="Y62" s="67">
        <f t="shared" si="6"/>
        <v>3276903</v>
      </c>
      <c r="Z62" s="68">
        <f>+IF(X62&lt;&gt;0,+(Y62/X62)*100,0)</f>
        <v>30.188282067316425</v>
      </c>
      <c r="AA62" s="65">
        <f>SUM(AA59:AA61)</f>
        <v>14926046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51230023</v>
      </c>
      <c r="D7" s="20">
        <v>0</v>
      </c>
      <c r="E7" s="21">
        <v>50177000</v>
      </c>
      <c r="F7" s="22">
        <v>52712000</v>
      </c>
      <c r="G7" s="22">
        <v>3756403</v>
      </c>
      <c r="H7" s="22">
        <v>3742259</v>
      </c>
      <c r="I7" s="22">
        <v>3561683</v>
      </c>
      <c r="J7" s="22">
        <v>11060345</v>
      </c>
      <c r="K7" s="22">
        <v>3966880</v>
      </c>
      <c r="L7" s="22">
        <v>4510174</v>
      </c>
      <c r="M7" s="22">
        <v>4829202</v>
      </c>
      <c r="N7" s="22">
        <v>13306256</v>
      </c>
      <c r="O7" s="22">
        <v>6411077</v>
      </c>
      <c r="P7" s="22">
        <v>5557204</v>
      </c>
      <c r="Q7" s="22">
        <v>4826697</v>
      </c>
      <c r="R7" s="22">
        <v>16794978</v>
      </c>
      <c r="S7" s="22">
        <v>0</v>
      </c>
      <c r="T7" s="22">
        <v>0</v>
      </c>
      <c r="U7" s="22">
        <v>0</v>
      </c>
      <c r="V7" s="22">
        <v>0</v>
      </c>
      <c r="W7" s="22">
        <v>41161579</v>
      </c>
      <c r="X7" s="22">
        <v>39566812</v>
      </c>
      <c r="Y7" s="22">
        <v>1594767</v>
      </c>
      <c r="Z7" s="23">
        <v>4.0305673350685929</v>
      </c>
      <c r="AA7" s="20">
        <v>52712000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1643701</v>
      </c>
      <c r="D13" s="20">
        <v>0</v>
      </c>
      <c r="E13" s="21">
        <v>2195000</v>
      </c>
      <c r="F13" s="22">
        <v>1386000</v>
      </c>
      <c r="G13" s="22">
        <v>91751</v>
      </c>
      <c r="H13" s="22">
        <v>99115</v>
      </c>
      <c r="I13" s="22">
        <v>102167</v>
      </c>
      <c r="J13" s="22">
        <v>293033</v>
      </c>
      <c r="K13" s="22">
        <v>103239</v>
      </c>
      <c r="L13" s="22">
        <v>110518</v>
      </c>
      <c r="M13" s="22">
        <v>117220</v>
      </c>
      <c r="N13" s="22">
        <v>330977</v>
      </c>
      <c r="O13" s="22">
        <v>124649</v>
      </c>
      <c r="P13" s="22">
        <v>138638</v>
      </c>
      <c r="Q13" s="22">
        <v>137169</v>
      </c>
      <c r="R13" s="22">
        <v>400456</v>
      </c>
      <c r="S13" s="22">
        <v>0</v>
      </c>
      <c r="T13" s="22">
        <v>0</v>
      </c>
      <c r="U13" s="22">
        <v>0</v>
      </c>
      <c r="V13" s="22">
        <v>0</v>
      </c>
      <c r="W13" s="22">
        <v>1024466</v>
      </c>
      <c r="X13" s="22">
        <v>959168</v>
      </c>
      <c r="Y13" s="22">
        <v>65298</v>
      </c>
      <c r="Z13" s="23">
        <v>6.8077750717288321</v>
      </c>
      <c r="AA13" s="20">
        <v>1386000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113000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-4</v>
      </c>
      <c r="Y22" s="22">
        <v>4</v>
      </c>
      <c r="Z22" s="18">
        <v>-100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9600</v>
      </c>
      <c r="D26" s="20">
        <v>0</v>
      </c>
      <c r="E26" s="21">
        <v>6000</v>
      </c>
      <c r="F26" s="22">
        <v>6000</v>
      </c>
      <c r="G26" s="22">
        <v>0</v>
      </c>
      <c r="H26" s="22">
        <v>0</v>
      </c>
      <c r="I26" s="22">
        <v>4742</v>
      </c>
      <c r="J26" s="22">
        <v>4742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10128</v>
      </c>
      <c r="Q26" s="22">
        <v>0</v>
      </c>
      <c r="R26" s="22">
        <v>10128</v>
      </c>
      <c r="S26" s="22">
        <v>0</v>
      </c>
      <c r="T26" s="22">
        <v>0</v>
      </c>
      <c r="U26" s="22">
        <v>0</v>
      </c>
      <c r="V26" s="22">
        <v>0</v>
      </c>
      <c r="W26" s="22">
        <v>14870</v>
      </c>
      <c r="X26" s="22">
        <v>4500</v>
      </c>
      <c r="Y26" s="22">
        <v>10370</v>
      </c>
      <c r="Z26" s="23">
        <v>230.44444444444446</v>
      </c>
      <c r="AA26" s="20">
        <v>6000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4342490</v>
      </c>
      <c r="D28" s="20">
        <v>0</v>
      </c>
      <c r="E28" s="21">
        <v>3693217</v>
      </c>
      <c r="F28" s="22">
        <v>4283217</v>
      </c>
      <c r="G28" s="22">
        <v>0</v>
      </c>
      <c r="H28" s="22">
        <v>0</v>
      </c>
      <c r="I28" s="22">
        <v>65217</v>
      </c>
      <c r="J28" s="22">
        <v>65217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65217</v>
      </c>
      <c r="X28" s="22">
        <v>3212416</v>
      </c>
      <c r="Y28" s="22">
        <v>-3147199</v>
      </c>
      <c r="Z28" s="23">
        <v>-97.969845748495828</v>
      </c>
      <c r="AA28" s="20">
        <v>4283217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1532313</v>
      </c>
      <c r="D31" s="20">
        <v>0</v>
      </c>
      <c r="E31" s="21">
        <v>1591000</v>
      </c>
      <c r="F31" s="22">
        <v>1500000</v>
      </c>
      <c r="G31" s="22">
        <v>129291</v>
      </c>
      <c r="H31" s="22">
        <v>128162</v>
      </c>
      <c r="I31" s="22">
        <v>127210</v>
      </c>
      <c r="J31" s="22">
        <v>384663</v>
      </c>
      <c r="K31" s="22">
        <v>126170</v>
      </c>
      <c r="L31" s="22">
        <v>125034</v>
      </c>
      <c r="M31" s="22">
        <v>123401</v>
      </c>
      <c r="N31" s="22">
        <v>374605</v>
      </c>
      <c r="O31" s="22">
        <v>122103</v>
      </c>
      <c r="P31" s="22">
        <v>122209</v>
      </c>
      <c r="Q31" s="22">
        <v>122386</v>
      </c>
      <c r="R31" s="22">
        <v>366698</v>
      </c>
      <c r="S31" s="22">
        <v>0</v>
      </c>
      <c r="T31" s="22">
        <v>0</v>
      </c>
      <c r="U31" s="22">
        <v>0</v>
      </c>
      <c r="V31" s="22">
        <v>0</v>
      </c>
      <c r="W31" s="22">
        <v>1125966</v>
      </c>
      <c r="X31" s="22">
        <v>1113145</v>
      </c>
      <c r="Y31" s="22">
        <v>12821</v>
      </c>
      <c r="Z31" s="23">
        <v>1.1517816636646618</v>
      </c>
      <c r="AA31" s="20">
        <v>1500000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58758127</v>
      </c>
      <c r="D35" s="29">
        <f t="shared" ref="D35:Y35" si="0">SUM(D6:D34)</f>
        <v>0</v>
      </c>
      <c r="E35" s="30">
        <f t="shared" si="0"/>
        <v>57775217</v>
      </c>
      <c r="F35" s="31">
        <f t="shared" si="0"/>
        <v>59887217</v>
      </c>
      <c r="G35" s="31">
        <f t="shared" si="0"/>
        <v>3977445</v>
      </c>
      <c r="H35" s="31">
        <f t="shared" si="0"/>
        <v>3969536</v>
      </c>
      <c r="I35" s="31">
        <f t="shared" si="0"/>
        <v>3861019</v>
      </c>
      <c r="J35" s="31">
        <f t="shared" si="0"/>
        <v>11808000</v>
      </c>
      <c r="K35" s="31">
        <f t="shared" si="0"/>
        <v>4196289</v>
      </c>
      <c r="L35" s="31">
        <f t="shared" si="0"/>
        <v>4745726</v>
      </c>
      <c r="M35" s="31">
        <f t="shared" si="0"/>
        <v>5069823</v>
      </c>
      <c r="N35" s="31">
        <f t="shared" si="0"/>
        <v>14011838</v>
      </c>
      <c r="O35" s="31">
        <f t="shared" si="0"/>
        <v>6657829</v>
      </c>
      <c r="P35" s="31">
        <f t="shared" si="0"/>
        <v>5828179</v>
      </c>
      <c r="Q35" s="31">
        <f t="shared" si="0"/>
        <v>5086252</v>
      </c>
      <c r="R35" s="31">
        <f t="shared" si="0"/>
        <v>17572260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43392098</v>
      </c>
      <c r="X35" s="31">
        <f t="shared" si="0"/>
        <v>44856037</v>
      </c>
      <c r="Y35" s="31">
        <f t="shared" si="0"/>
        <v>-1463939</v>
      </c>
      <c r="Z35" s="32">
        <f>+IF(X35&lt;&gt;0,+(Y35/X35)*100,0)</f>
        <v>-3.2636387383040546</v>
      </c>
      <c r="AA35" s="29">
        <f>SUM(AA6:AA34)</f>
        <v>59887217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7923520</v>
      </c>
      <c r="D37" s="20">
        <v>0</v>
      </c>
      <c r="E37" s="21">
        <v>8071000</v>
      </c>
      <c r="F37" s="22">
        <v>8205000</v>
      </c>
      <c r="G37" s="22">
        <v>673743</v>
      </c>
      <c r="H37" s="22">
        <v>655367</v>
      </c>
      <c r="I37" s="22">
        <v>602497</v>
      </c>
      <c r="J37" s="22">
        <v>1931607</v>
      </c>
      <c r="K37" s="22">
        <v>618198</v>
      </c>
      <c r="L37" s="22">
        <v>986438</v>
      </c>
      <c r="M37" s="22">
        <v>628638</v>
      </c>
      <c r="N37" s="22">
        <v>2233274</v>
      </c>
      <c r="O37" s="22">
        <v>704154</v>
      </c>
      <c r="P37" s="22">
        <v>629884</v>
      </c>
      <c r="Q37" s="22">
        <v>639474</v>
      </c>
      <c r="R37" s="22">
        <v>1973512</v>
      </c>
      <c r="S37" s="22">
        <v>0</v>
      </c>
      <c r="T37" s="22">
        <v>0</v>
      </c>
      <c r="U37" s="22">
        <v>0</v>
      </c>
      <c r="V37" s="22">
        <v>0</v>
      </c>
      <c r="W37" s="22">
        <v>6138393</v>
      </c>
      <c r="X37" s="22">
        <v>6221161</v>
      </c>
      <c r="Y37" s="22">
        <v>-82768</v>
      </c>
      <c r="Z37" s="23">
        <v>-1.3304269090608649</v>
      </c>
      <c r="AA37" s="20">
        <v>8205000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11444061</v>
      </c>
      <c r="D40" s="20">
        <v>0</v>
      </c>
      <c r="E40" s="21">
        <v>15140000</v>
      </c>
      <c r="F40" s="22">
        <v>15612000</v>
      </c>
      <c r="G40" s="22">
        <v>205138</v>
      </c>
      <c r="H40" s="22">
        <v>806339</v>
      </c>
      <c r="I40" s="22">
        <v>780954</v>
      </c>
      <c r="J40" s="22">
        <v>1792431</v>
      </c>
      <c r="K40" s="22">
        <v>1055635</v>
      </c>
      <c r="L40" s="22">
        <v>993113</v>
      </c>
      <c r="M40" s="22">
        <v>941788</v>
      </c>
      <c r="N40" s="22">
        <v>2990536</v>
      </c>
      <c r="O40" s="22">
        <v>1066781</v>
      </c>
      <c r="P40" s="22">
        <v>1540083</v>
      </c>
      <c r="Q40" s="22">
        <v>1308638</v>
      </c>
      <c r="R40" s="22">
        <v>3915502</v>
      </c>
      <c r="S40" s="22">
        <v>0</v>
      </c>
      <c r="T40" s="22">
        <v>0</v>
      </c>
      <c r="U40" s="22">
        <v>0</v>
      </c>
      <c r="V40" s="22">
        <v>0</v>
      </c>
      <c r="W40" s="22">
        <v>8698469</v>
      </c>
      <c r="X40" s="22">
        <v>10198226</v>
      </c>
      <c r="Y40" s="22">
        <v>-1499757</v>
      </c>
      <c r="Z40" s="23">
        <v>-14.706057700623617</v>
      </c>
      <c r="AA40" s="20">
        <v>15612000</v>
      </c>
    </row>
    <row r="41" spans="1:27" x14ac:dyDescent="0.25">
      <c r="A41" s="19" t="s">
        <v>67</v>
      </c>
      <c r="B41" s="15" t="s">
        <v>32</v>
      </c>
      <c r="C41" s="20">
        <v>5690050</v>
      </c>
      <c r="D41" s="20">
        <v>0</v>
      </c>
      <c r="E41" s="21">
        <v>4592000</v>
      </c>
      <c r="F41" s="22">
        <v>5419000</v>
      </c>
      <c r="G41" s="22">
        <v>382667</v>
      </c>
      <c r="H41" s="22">
        <v>0</v>
      </c>
      <c r="I41" s="22">
        <v>765334</v>
      </c>
      <c r="J41" s="22">
        <v>1148001</v>
      </c>
      <c r="K41" s="22">
        <v>382667</v>
      </c>
      <c r="L41" s="22">
        <v>382667</v>
      </c>
      <c r="M41" s="22">
        <v>382667</v>
      </c>
      <c r="N41" s="22">
        <v>1148001</v>
      </c>
      <c r="O41" s="22">
        <v>382667</v>
      </c>
      <c r="P41" s="22">
        <v>548067</v>
      </c>
      <c r="Q41" s="22">
        <v>548067</v>
      </c>
      <c r="R41" s="22">
        <v>1478801</v>
      </c>
      <c r="S41" s="22">
        <v>0</v>
      </c>
      <c r="T41" s="22">
        <v>0</v>
      </c>
      <c r="U41" s="22">
        <v>0</v>
      </c>
      <c r="V41" s="22">
        <v>0</v>
      </c>
      <c r="W41" s="22">
        <v>3774803</v>
      </c>
      <c r="X41" s="22">
        <v>4064256</v>
      </c>
      <c r="Y41" s="22">
        <v>-289453</v>
      </c>
      <c r="Z41" s="23">
        <v>-7.1219185011967747</v>
      </c>
      <c r="AA41" s="20">
        <v>5419000</v>
      </c>
    </row>
    <row r="42" spans="1:27" x14ac:dyDescent="0.25">
      <c r="A42" s="19" t="s">
        <v>68</v>
      </c>
      <c r="B42" s="15" t="s">
        <v>32</v>
      </c>
      <c r="C42" s="20">
        <v>4177143</v>
      </c>
      <c r="D42" s="20">
        <v>0</v>
      </c>
      <c r="E42" s="21">
        <v>4622000</v>
      </c>
      <c r="F42" s="22">
        <v>4922000</v>
      </c>
      <c r="G42" s="22">
        <v>385165</v>
      </c>
      <c r="H42" s="22">
        <v>0</v>
      </c>
      <c r="I42" s="22">
        <v>770330</v>
      </c>
      <c r="J42" s="22">
        <v>1155495</v>
      </c>
      <c r="K42" s="22">
        <v>385165</v>
      </c>
      <c r="L42" s="22">
        <v>385165</v>
      </c>
      <c r="M42" s="22">
        <v>385165</v>
      </c>
      <c r="N42" s="22">
        <v>1155495</v>
      </c>
      <c r="O42" s="22">
        <v>385165</v>
      </c>
      <c r="P42" s="22">
        <v>445165</v>
      </c>
      <c r="Q42" s="22">
        <v>445165</v>
      </c>
      <c r="R42" s="22">
        <v>1275495</v>
      </c>
      <c r="S42" s="22">
        <v>0</v>
      </c>
      <c r="T42" s="22">
        <v>0</v>
      </c>
      <c r="U42" s="22">
        <v>0</v>
      </c>
      <c r="V42" s="22">
        <v>0</v>
      </c>
      <c r="W42" s="22">
        <v>3586485</v>
      </c>
      <c r="X42" s="22">
        <v>3691485</v>
      </c>
      <c r="Y42" s="22">
        <v>-105000</v>
      </c>
      <c r="Z42" s="23">
        <v>-2.8443837642574734</v>
      </c>
      <c r="AA42" s="20">
        <v>4922000</v>
      </c>
    </row>
    <row r="43" spans="1:27" x14ac:dyDescent="0.25">
      <c r="A43" s="19" t="s">
        <v>69</v>
      </c>
      <c r="B43" s="15" t="s">
        <v>32</v>
      </c>
      <c r="C43" s="20">
        <v>3372656</v>
      </c>
      <c r="D43" s="20">
        <v>0</v>
      </c>
      <c r="E43" s="21">
        <v>3967000</v>
      </c>
      <c r="F43" s="22">
        <v>3294800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1284001</v>
      </c>
      <c r="Q43" s="22">
        <v>0</v>
      </c>
      <c r="R43" s="22">
        <v>1284001</v>
      </c>
      <c r="S43" s="22">
        <v>0</v>
      </c>
      <c r="T43" s="22">
        <v>0</v>
      </c>
      <c r="U43" s="22">
        <v>0</v>
      </c>
      <c r="V43" s="22">
        <v>0</v>
      </c>
      <c r="W43" s="22">
        <v>1284001</v>
      </c>
      <c r="X43" s="22">
        <v>2101824</v>
      </c>
      <c r="Y43" s="22">
        <v>-817823</v>
      </c>
      <c r="Z43" s="23">
        <v>-38.910156131055693</v>
      </c>
      <c r="AA43" s="20">
        <v>3294800</v>
      </c>
    </row>
    <row r="44" spans="1:27" x14ac:dyDescent="0.25">
      <c r="A44" s="19" t="s">
        <v>70</v>
      </c>
      <c r="B44" s="15" t="s">
        <v>32</v>
      </c>
      <c r="C44" s="20">
        <v>896656</v>
      </c>
      <c r="D44" s="20">
        <v>0</v>
      </c>
      <c r="E44" s="21">
        <v>1054000</v>
      </c>
      <c r="F44" s="22">
        <v>1079000</v>
      </c>
      <c r="G44" s="22">
        <v>0</v>
      </c>
      <c r="H44" s="22">
        <v>48971</v>
      </c>
      <c r="I44" s="22">
        <v>94122</v>
      </c>
      <c r="J44" s="22">
        <v>143093</v>
      </c>
      <c r="K44" s="22">
        <v>2529</v>
      </c>
      <c r="L44" s="22">
        <v>78715</v>
      </c>
      <c r="M44" s="22">
        <v>33209</v>
      </c>
      <c r="N44" s="22">
        <v>114453</v>
      </c>
      <c r="O44" s="22">
        <v>148194</v>
      </c>
      <c r="P44" s="22">
        <v>46865</v>
      </c>
      <c r="Q44" s="22">
        <v>104110</v>
      </c>
      <c r="R44" s="22">
        <v>299169</v>
      </c>
      <c r="S44" s="22">
        <v>0</v>
      </c>
      <c r="T44" s="22">
        <v>0</v>
      </c>
      <c r="U44" s="22">
        <v>0</v>
      </c>
      <c r="V44" s="22">
        <v>0</v>
      </c>
      <c r="W44" s="22">
        <v>556715</v>
      </c>
      <c r="X44" s="22">
        <v>810365</v>
      </c>
      <c r="Y44" s="22">
        <v>-253650</v>
      </c>
      <c r="Z44" s="23">
        <v>-31.300710173810565</v>
      </c>
      <c r="AA44" s="20">
        <v>1079000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4010793</v>
      </c>
      <c r="D47" s="20">
        <v>0</v>
      </c>
      <c r="E47" s="21">
        <v>5248000</v>
      </c>
      <c r="F47" s="22">
        <v>5288000</v>
      </c>
      <c r="G47" s="22">
        <v>382578</v>
      </c>
      <c r="H47" s="22">
        <v>43780</v>
      </c>
      <c r="I47" s="22">
        <v>381271</v>
      </c>
      <c r="J47" s="22">
        <v>807629</v>
      </c>
      <c r="K47" s="22">
        <v>379437</v>
      </c>
      <c r="L47" s="22">
        <v>345012</v>
      </c>
      <c r="M47" s="22">
        <v>777629</v>
      </c>
      <c r="N47" s="22">
        <v>1502078</v>
      </c>
      <c r="O47" s="22">
        <v>146555</v>
      </c>
      <c r="P47" s="22">
        <v>411229</v>
      </c>
      <c r="Q47" s="22">
        <v>439933</v>
      </c>
      <c r="R47" s="22">
        <v>997717</v>
      </c>
      <c r="S47" s="22">
        <v>0</v>
      </c>
      <c r="T47" s="22">
        <v>0</v>
      </c>
      <c r="U47" s="22">
        <v>0</v>
      </c>
      <c r="V47" s="22">
        <v>0</v>
      </c>
      <c r="W47" s="22">
        <v>3307424</v>
      </c>
      <c r="X47" s="22">
        <v>3557604</v>
      </c>
      <c r="Y47" s="22">
        <v>-250180</v>
      </c>
      <c r="Z47" s="23">
        <v>-7.032261038609132</v>
      </c>
      <c r="AA47" s="20">
        <v>5288000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5000</v>
      </c>
      <c r="F49" s="22">
        <v>5000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3753</v>
      </c>
      <c r="Y49" s="22">
        <v>-3753</v>
      </c>
      <c r="Z49" s="23">
        <v>-100</v>
      </c>
      <c r="AA49" s="20">
        <v>5000</v>
      </c>
    </row>
    <row r="50" spans="1:27" x14ac:dyDescent="0.25">
      <c r="A50" s="37" t="s">
        <v>76</v>
      </c>
      <c r="B50" s="28" t="s">
        <v>32</v>
      </c>
      <c r="C50" s="29">
        <f>SUM(C37:C49)</f>
        <v>37514879</v>
      </c>
      <c r="D50" s="29">
        <f t="shared" ref="D50:Y50" si="1">SUM(D37:D49)</f>
        <v>0</v>
      </c>
      <c r="E50" s="30">
        <f t="shared" si="1"/>
        <v>42699000</v>
      </c>
      <c r="F50" s="31">
        <f t="shared" si="1"/>
        <v>43824800</v>
      </c>
      <c r="G50" s="31">
        <f t="shared" si="1"/>
        <v>2029291</v>
      </c>
      <c r="H50" s="31">
        <f t="shared" si="1"/>
        <v>1554457</v>
      </c>
      <c r="I50" s="31">
        <f t="shared" si="1"/>
        <v>3394508</v>
      </c>
      <c r="J50" s="31">
        <f t="shared" si="1"/>
        <v>6978256</v>
      </c>
      <c r="K50" s="31">
        <f t="shared" si="1"/>
        <v>2823631</v>
      </c>
      <c r="L50" s="31">
        <f t="shared" si="1"/>
        <v>3171110</v>
      </c>
      <c r="M50" s="31">
        <f t="shared" si="1"/>
        <v>3149096</v>
      </c>
      <c r="N50" s="31">
        <f t="shared" si="1"/>
        <v>9143837</v>
      </c>
      <c r="O50" s="31">
        <f t="shared" si="1"/>
        <v>2833516</v>
      </c>
      <c r="P50" s="31">
        <f t="shared" si="1"/>
        <v>4905294</v>
      </c>
      <c r="Q50" s="31">
        <f t="shared" si="1"/>
        <v>3485387</v>
      </c>
      <c r="R50" s="31">
        <f t="shared" si="1"/>
        <v>11224197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27346290</v>
      </c>
      <c r="X50" s="31">
        <f t="shared" si="1"/>
        <v>30648674</v>
      </c>
      <c r="Y50" s="31">
        <f t="shared" si="1"/>
        <v>-3302384</v>
      </c>
      <c r="Z50" s="32">
        <f>+IF(X50&lt;&gt;0,+(Y50/X50)*100,0)</f>
        <v>-10.774965337815267</v>
      </c>
      <c r="AA50" s="29">
        <f>SUM(AA37:AA49)</f>
        <v>43824800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21243248</v>
      </c>
      <c r="D51" s="39">
        <f t="shared" si="2"/>
        <v>0</v>
      </c>
      <c r="E51" s="40">
        <f t="shared" si="2"/>
        <v>15076217</v>
      </c>
      <c r="F51" s="41">
        <f t="shared" si="2"/>
        <v>16062417</v>
      </c>
      <c r="G51" s="41">
        <f t="shared" si="2"/>
        <v>1948154</v>
      </c>
      <c r="H51" s="41">
        <f t="shared" si="2"/>
        <v>2415079</v>
      </c>
      <c r="I51" s="41">
        <f t="shared" si="2"/>
        <v>466511</v>
      </c>
      <c r="J51" s="41">
        <f t="shared" si="2"/>
        <v>4829744</v>
      </c>
      <c r="K51" s="41">
        <f t="shared" si="2"/>
        <v>1372658</v>
      </c>
      <c r="L51" s="41">
        <f t="shared" si="2"/>
        <v>1574616</v>
      </c>
      <c r="M51" s="41">
        <f t="shared" si="2"/>
        <v>1920727</v>
      </c>
      <c r="N51" s="41">
        <f t="shared" si="2"/>
        <v>4868001</v>
      </c>
      <c r="O51" s="41">
        <f t="shared" si="2"/>
        <v>3824313</v>
      </c>
      <c r="P51" s="41">
        <f t="shared" si="2"/>
        <v>922885</v>
      </c>
      <c r="Q51" s="41">
        <f t="shared" si="2"/>
        <v>1600865</v>
      </c>
      <c r="R51" s="41">
        <f t="shared" si="2"/>
        <v>6348063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16045808</v>
      </c>
      <c r="X51" s="41">
        <f t="shared" si="2"/>
        <v>14207363</v>
      </c>
      <c r="Y51" s="41">
        <f t="shared" si="2"/>
        <v>1838445</v>
      </c>
      <c r="Z51" s="42">
        <f>+IF(X51&lt;&gt;0,+(Y51/X51)*100,0)</f>
        <v>12.940086066640236</v>
      </c>
      <c r="AA51" s="39">
        <f>+AA35-AA50</f>
        <v>16062417</v>
      </c>
    </row>
    <row r="52" spans="1:27" x14ac:dyDescent="0.25">
      <c r="A52" s="43" t="s">
        <v>78</v>
      </c>
      <c r="B52" s="15" t="s">
        <v>32</v>
      </c>
      <c r="C52" s="20">
        <v>8652734</v>
      </c>
      <c r="D52" s="20">
        <v>0</v>
      </c>
      <c r="E52" s="21">
        <v>434783</v>
      </c>
      <c r="F52" s="22">
        <v>434783</v>
      </c>
      <c r="G52" s="22">
        <v>0</v>
      </c>
      <c r="H52" s="22">
        <v>0</v>
      </c>
      <c r="I52" s="22">
        <v>434783</v>
      </c>
      <c r="J52" s="22">
        <v>434783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434783</v>
      </c>
      <c r="X52" s="22">
        <v>326087</v>
      </c>
      <c r="Y52" s="22">
        <v>108696</v>
      </c>
      <c r="Z52" s="23">
        <v>33.333435555541925</v>
      </c>
      <c r="AA52" s="20">
        <v>434783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29895982</v>
      </c>
      <c r="D54" s="48">
        <f t="shared" si="3"/>
        <v>0</v>
      </c>
      <c r="E54" s="49">
        <f t="shared" si="3"/>
        <v>15511000</v>
      </c>
      <c r="F54" s="50">
        <f t="shared" si="3"/>
        <v>16497200</v>
      </c>
      <c r="G54" s="50">
        <f t="shared" si="3"/>
        <v>1948154</v>
      </c>
      <c r="H54" s="50">
        <f t="shared" si="3"/>
        <v>2415079</v>
      </c>
      <c r="I54" s="50">
        <f t="shared" si="3"/>
        <v>901294</v>
      </c>
      <c r="J54" s="50">
        <f t="shared" si="3"/>
        <v>5264527</v>
      </c>
      <c r="K54" s="50">
        <f t="shared" si="3"/>
        <v>1372658</v>
      </c>
      <c r="L54" s="50">
        <f t="shared" si="3"/>
        <v>1574616</v>
      </c>
      <c r="M54" s="50">
        <f t="shared" si="3"/>
        <v>1920727</v>
      </c>
      <c r="N54" s="50">
        <f t="shared" si="3"/>
        <v>4868001</v>
      </c>
      <c r="O54" s="50">
        <f t="shared" si="3"/>
        <v>3824313</v>
      </c>
      <c r="P54" s="50">
        <f t="shared" si="3"/>
        <v>922885</v>
      </c>
      <c r="Q54" s="50">
        <f t="shared" si="3"/>
        <v>1600865</v>
      </c>
      <c r="R54" s="50">
        <f t="shared" si="3"/>
        <v>6348063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16480591</v>
      </c>
      <c r="X54" s="50">
        <f t="shared" si="3"/>
        <v>14533450</v>
      </c>
      <c r="Y54" s="50">
        <f t="shared" si="3"/>
        <v>1947141</v>
      </c>
      <c r="Z54" s="51">
        <f>+IF(X54&lt;&gt;0,+(Y54/X54)*100,0)</f>
        <v>13.397651624356227</v>
      </c>
      <c r="AA54" s="48">
        <f>SUM(AA51:AA53)</f>
        <v>16497200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29895982</v>
      </c>
      <c r="D56" s="54">
        <f>+D54-D55</f>
        <v>0</v>
      </c>
      <c r="E56" s="55">
        <f t="shared" si="4"/>
        <v>15511000</v>
      </c>
      <c r="F56" s="56">
        <f t="shared" si="4"/>
        <v>16497200</v>
      </c>
      <c r="G56" s="56">
        <f t="shared" si="4"/>
        <v>1948154</v>
      </c>
      <c r="H56" s="56">
        <f t="shared" si="4"/>
        <v>2415079</v>
      </c>
      <c r="I56" s="56">
        <f t="shared" si="4"/>
        <v>901294</v>
      </c>
      <c r="J56" s="56">
        <f t="shared" si="4"/>
        <v>5264527</v>
      </c>
      <c r="K56" s="56">
        <f t="shared" si="4"/>
        <v>1372658</v>
      </c>
      <c r="L56" s="56">
        <f t="shared" si="4"/>
        <v>1574616</v>
      </c>
      <c r="M56" s="56">
        <f t="shared" si="4"/>
        <v>1920727</v>
      </c>
      <c r="N56" s="56">
        <f t="shared" si="4"/>
        <v>4868001</v>
      </c>
      <c r="O56" s="56">
        <f t="shared" si="4"/>
        <v>3824313</v>
      </c>
      <c r="P56" s="56">
        <f t="shared" si="4"/>
        <v>922885</v>
      </c>
      <c r="Q56" s="56">
        <f t="shared" si="4"/>
        <v>1600865</v>
      </c>
      <c r="R56" s="56">
        <f t="shared" si="4"/>
        <v>6348063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16480591</v>
      </c>
      <c r="X56" s="56">
        <f t="shared" si="4"/>
        <v>14533450</v>
      </c>
      <c r="Y56" s="56">
        <f t="shared" si="4"/>
        <v>1947141</v>
      </c>
      <c r="Z56" s="57">
        <f>+IF(X56&lt;&gt;0,+(Y56/X56)*100,0)</f>
        <v>13.397651624356227</v>
      </c>
      <c r="AA56" s="54">
        <f>+AA54-AA55</f>
        <v>16497200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29895982</v>
      </c>
      <c r="D59" s="48">
        <f>SUM(D56:D58)</f>
        <v>0</v>
      </c>
      <c r="E59" s="49">
        <f t="shared" si="5"/>
        <v>15511000</v>
      </c>
      <c r="F59" s="50">
        <f t="shared" si="5"/>
        <v>16497200</v>
      </c>
      <c r="G59" s="50">
        <f t="shared" si="5"/>
        <v>1948154</v>
      </c>
      <c r="H59" s="50">
        <f t="shared" si="5"/>
        <v>2415079</v>
      </c>
      <c r="I59" s="50">
        <f t="shared" si="5"/>
        <v>901294</v>
      </c>
      <c r="J59" s="50">
        <f t="shared" si="5"/>
        <v>5264527</v>
      </c>
      <c r="K59" s="50">
        <f t="shared" si="5"/>
        <v>1372658</v>
      </c>
      <c r="L59" s="50">
        <f t="shared" si="5"/>
        <v>1574616</v>
      </c>
      <c r="M59" s="50">
        <f t="shared" si="5"/>
        <v>1920727</v>
      </c>
      <c r="N59" s="50">
        <f t="shared" si="5"/>
        <v>4868001</v>
      </c>
      <c r="O59" s="50">
        <f t="shared" si="5"/>
        <v>3824313</v>
      </c>
      <c r="P59" s="50">
        <f t="shared" si="5"/>
        <v>922885</v>
      </c>
      <c r="Q59" s="50">
        <f t="shared" si="5"/>
        <v>1600865</v>
      </c>
      <c r="R59" s="50">
        <f t="shared" si="5"/>
        <v>6348063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16480591</v>
      </c>
      <c r="X59" s="50">
        <f t="shared" si="5"/>
        <v>14533450</v>
      </c>
      <c r="Y59" s="50">
        <f t="shared" si="5"/>
        <v>1947141</v>
      </c>
      <c r="Z59" s="51">
        <f>+IF(X59&lt;&gt;0,+(Y59/X59)*100,0)</f>
        <v>13.397651624356227</v>
      </c>
      <c r="AA59" s="48">
        <f>SUM(AA56:AA58)</f>
        <v>16497200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29895982</v>
      </c>
      <c r="D62" s="65">
        <f>SUM(D59:D61)</f>
        <v>0</v>
      </c>
      <c r="E62" s="66">
        <f t="shared" si="6"/>
        <v>15511000</v>
      </c>
      <c r="F62" s="67">
        <f t="shared" si="6"/>
        <v>16497200</v>
      </c>
      <c r="G62" s="67">
        <f t="shared" si="6"/>
        <v>1948154</v>
      </c>
      <c r="H62" s="67">
        <f t="shared" si="6"/>
        <v>2415079</v>
      </c>
      <c r="I62" s="67">
        <f t="shared" si="6"/>
        <v>901294</v>
      </c>
      <c r="J62" s="67">
        <f t="shared" si="6"/>
        <v>5264527</v>
      </c>
      <c r="K62" s="67">
        <f t="shared" si="6"/>
        <v>1372658</v>
      </c>
      <c r="L62" s="67">
        <f t="shared" si="6"/>
        <v>1574616</v>
      </c>
      <c r="M62" s="67">
        <f t="shared" si="6"/>
        <v>1920727</v>
      </c>
      <c r="N62" s="67">
        <f t="shared" si="6"/>
        <v>4868001</v>
      </c>
      <c r="O62" s="67">
        <f t="shared" si="6"/>
        <v>3824313</v>
      </c>
      <c r="P62" s="67">
        <f t="shared" si="6"/>
        <v>922885</v>
      </c>
      <c r="Q62" s="67">
        <f t="shared" si="6"/>
        <v>1600865</v>
      </c>
      <c r="R62" s="67">
        <f t="shared" si="6"/>
        <v>6348063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16480591</v>
      </c>
      <c r="X62" s="67">
        <f t="shared" si="6"/>
        <v>14533450</v>
      </c>
      <c r="Y62" s="67">
        <f t="shared" si="6"/>
        <v>1947141</v>
      </c>
      <c r="Z62" s="68">
        <f>+IF(X62&lt;&gt;0,+(Y62/X62)*100,0)</f>
        <v>13.397651624356227</v>
      </c>
      <c r="AA62" s="65">
        <f>SUM(AA59:AA61)</f>
        <v>16497200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202561908</v>
      </c>
      <c r="D7" s="20">
        <v>0</v>
      </c>
      <c r="E7" s="21">
        <v>199665444</v>
      </c>
      <c r="F7" s="22">
        <v>214800000</v>
      </c>
      <c r="G7" s="22">
        <v>2812576</v>
      </c>
      <c r="H7" s="22">
        <v>14190706</v>
      </c>
      <c r="I7" s="22">
        <v>15663575</v>
      </c>
      <c r="J7" s="22">
        <v>32666857</v>
      </c>
      <c r="K7" s="22">
        <v>31837293</v>
      </c>
      <c r="L7" s="22">
        <v>17216554</v>
      </c>
      <c r="M7" s="22">
        <v>20584494</v>
      </c>
      <c r="N7" s="22">
        <v>69638341</v>
      </c>
      <c r="O7" s="22">
        <v>21597723</v>
      </c>
      <c r="P7" s="22">
        <v>21445728</v>
      </c>
      <c r="Q7" s="22">
        <v>23842686</v>
      </c>
      <c r="R7" s="22">
        <v>66886137</v>
      </c>
      <c r="S7" s="22">
        <v>0</v>
      </c>
      <c r="T7" s="22">
        <v>0</v>
      </c>
      <c r="U7" s="22">
        <v>0</v>
      </c>
      <c r="V7" s="22">
        <v>0</v>
      </c>
      <c r="W7" s="22">
        <v>169191335</v>
      </c>
      <c r="X7" s="22">
        <v>155802905</v>
      </c>
      <c r="Y7" s="22">
        <v>13388430</v>
      </c>
      <c r="Z7" s="23">
        <v>8.5931838048847666</v>
      </c>
      <c r="AA7" s="20">
        <v>214800000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5815043</v>
      </c>
      <c r="D13" s="20">
        <v>0</v>
      </c>
      <c r="E13" s="21">
        <v>5678988</v>
      </c>
      <c r="F13" s="22">
        <v>5850000</v>
      </c>
      <c r="G13" s="22">
        <v>486692</v>
      </c>
      <c r="H13" s="22">
        <v>411343</v>
      </c>
      <c r="I13" s="22">
        <v>503835</v>
      </c>
      <c r="J13" s="22">
        <v>1401870</v>
      </c>
      <c r="K13" s="22">
        <v>525808</v>
      </c>
      <c r="L13" s="22">
        <v>512612</v>
      </c>
      <c r="M13" s="22">
        <v>490564</v>
      </c>
      <c r="N13" s="22">
        <v>1528984</v>
      </c>
      <c r="O13" s="22">
        <v>525975</v>
      </c>
      <c r="P13" s="22">
        <v>530685</v>
      </c>
      <c r="Q13" s="22">
        <v>538430</v>
      </c>
      <c r="R13" s="22">
        <v>1595090</v>
      </c>
      <c r="S13" s="22">
        <v>0</v>
      </c>
      <c r="T13" s="22">
        <v>0</v>
      </c>
      <c r="U13" s="22">
        <v>0</v>
      </c>
      <c r="V13" s="22">
        <v>0</v>
      </c>
      <c r="W13" s="22">
        <v>4525944</v>
      </c>
      <c r="X13" s="22">
        <v>4327645</v>
      </c>
      <c r="Y13" s="22">
        <v>198299</v>
      </c>
      <c r="Z13" s="23">
        <v>4.5821457166657611</v>
      </c>
      <c r="AA13" s="20">
        <v>5850000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6567829</v>
      </c>
      <c r="D21" s="20">
        <v>0</v>
      </c>
      <c r="E21" s="21">
        <v>2751120</v>
      </c>
      <c r="F21" s="22">
        <v>2792975</v>
      </c>
      <c r="G21" s="22">
        <v>26833</v>
      </c>
      <c r="H21" s="22">
        <v>222525</v>
      </c>
      <c r="I21" s="22">
        <v>349251</v>
      </c>
      <c r="J21" s="22">
        <v>598609</v>
      </c>
      <c r="K21" s="22">
        <v>175061</v>
      </c>
      <c r="L21" s="22">
        <v>256464</v>
      </c>
      <c r="M21" s="22">
        <v>571771</v>
      </c>
      <c r="N21" s="22">
        <v>1003296</v>
      </c>
      <c r="O21" s="22">
        <v>102810</v>
      </c>
      <c r="P21" s="22">
        <v>630381</v>
      </c>
      <c r="Q21" s="22">
        <v>746454</v>
      </c>
      <c r="R21" s="22">
        <v>1479645</v>
      </c>
      <c r="S21" s="22">
        <v>0</v>
      </c>
      <c r="T21" s="22">
        <v>0</v>
      </c>
      <c r="U21" s="22">
        <v>0</v>
      </c>
      <c r="V21" s="22">
        <v>0</v>
      </c>
      <c r="W21" s="22">
        <v>3081550</v>
      </c>
      <c r="X21" s="22">
        <v>2080082</v>
      </c>
      <c r="Y21" s="22">
        <v>1001468</v>
      </c>
      <c r="Z21" s="23">
        <v>48.145601952230734</v>
      </c>
      <c r="AA21" s="20">
        <v>2792975</v>
      </c>
    </row>
    <row r="22" spans="1:27" x14ac:dyDescent="0.25">
      <c r="A22" s="19" t="s">
        <v>50</v>
      </c>
      <c r="B22" s="15" t="s">
        <v>32</v>
      </c>
      <c r="C22" s="20">
        <v>3004</v>
      </c>
      <c r="D22" s="20">
        <v>0</v>
      </c>
      <c r="E22" s="21">
        <v>24612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8615</v>
      </c>
      <c r="Y22" s="22">
        <v>-8615</v>
      </c>
      <c r="Z22" s="18">
        <v>-100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3978</v>
      </c>
      <c r="R26" s="22">
        <v>3978</v>
      </c>
      <c r="S26" s="22">
        <v>0</v>
      </c>
      <c r="T26" s="22">
        <v>0</v>
      </c>
      <c r="U26" s="22">
        <v>0</v>
      </c>
      <c r="V26" s="22">
        <v>0</v>
      </c>
      <c r="W26" s="22">
        <v>3978</v>
      </c>
      <c r="X26" s="22">
        <v>0</v>
      </c>
      <c r="Y26" s="22">
        <v>3978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15017748</v>
      </c>
      <c r="D28" s="20">
        <v>0</v>
      </c>
      <c r="E28" s="21">
        <v>16103639</v>
      </c>
      <c r="F28" s="22">
        <v>16203639</v>
      </c>
      <c r="G28" s="22">
        <v>6709913</v>
      </c>
      <c r="H28" s="22">
        <v>0</v>
      </c>
      <c r="I28" s="22">
        <v>0</v>
      </c>
      <c r="J28" s="22">
        <v>6709913</v>
      </c>
      <c r="K28" s="22">
        <v>0</v>
      </c>
      <c r="L28" s="22">
        <v>0</v>
      </c>
      <c r="M28" s="22">
        <v>5360360</v>
      </c>
      <c r="N28" s="22">
        <v>5360360</v>
      </c>
      <c r="O28" s="22">
        <v>0</v>
      </c>
      <c r="P28" s="22">
        <v>0</v>
      </c>
      <c r="Q28" s="22">
        <v>4033366</v>
      </c>
      <c r="R28" s="22">
        <v>4033366</v>
      </c>
      <c r="S28" s="22">
        <v>0</v>
      </c>
      <c r="T28" s="22">
        <v>0</v>
      </c>
      <c r="U28" s="22">
        <v>0</v>
      </c>
      <c r="V28" s="22">
        <v>0</v>
      </c>
      <c r="W28" s="22">
        <v>16103639</v>
      </c>
      <c r="X28" s="22">
        <v>16180699</v>
      </c>
      <c r="Y28" s="22">
        <v>-77060</v>
      </c>
      <c r="Z28" s="23">
        <v>-0.47624642173987664</v>
      </c>
      <c r="AA28" s="20">
        <v>16203639</v>
      </c>
    </row>
    <row r="29" spans="1:27" x14ac:dyDescent="0.25">
      <c r="A29" s="19" t="s">
        <v>56</v>
      </c>
      <c r="B29" s="15" t="s">
        <v>32</v>
      </c>
      <c r="C29" s="20">
        <v>717688</v>
      </c>
      <c r="D29" s="20">
        <v>0</v>
      </c>
      <c r="E29" s="21">
        <v>661872</v>
      </c>
      <c r="F29" s="22">
        <v>691301</v>
      </c>
      <c r="G29" s="22">
        <v>57827</v>
      </c>
      <c r="H29" s="22">
        <v>57180</v>
      </c>
      <c r="I29" s="22">
        <v>57340</v>
      </c>
      <c r="J29" s="22">
        <v>172347</v>
      </c>
      <c r="K29" s="22">
        <v>58366</v>
      </c>
      <c r="L29" s="22">
        <v>58269</v>
      </c>
      <c r="M29" s="22">
        <v>56672</v>
      </c>
      <c r="N29" s="22">
        <v>173307</v>
      </c>
      <c r="O29" s="22">
        <v>58140</v>
      </c>
      <c r="P29" s="22">
        <v>57858</v>
      </c>
      <c r="Q29" s="22">
        <v>57051</v>
      </c>
      <c r="R29" s="22">
        <v>173049</v>
      </c>
      <c r="S29" s="22">
        <v>0</v>
      </c>
      <c r="T29" s="22">
        <v>0</v>
      </c>
      <c r="U29" s="22">
        <v>0</v>
      </c>
      <c r="V29" s="22">
        <v>0</v>
      </c>
      <c r="W29" s="22">
        <v>518703</v>
      </c>
      <c r="X29" s="22">
        <v>508176</v>
      </c>
      <c r="Y29" s="22">
        <v>10527</v>
      </c>
      <c r="Z29" s="23">
        <v>2.0715264003022575</v>
      </c>
      <c r="AA29" s="20">
        <v>691301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10021539</v>
      </c>
      <c r="D31" s="20">
        <v>0</v>
      </c>
      <c r="E31" s="21">
        <v>11916960</v>
      </c>
      <c r="F31" s="22">
        <v>11416960</v>
      </c>
      <c r="G31" s="22">
        <v>1134192</v>
      </c>
      <c r="H31" s="22">
        <v>931155</v>
      </c>
      <c r="I31" s="22">
        <v>980653</v>
      </c>
      <c r="J31" s="22">
        <v>3046000</v>
      </c>
      <c r="K31" s="22">
        <v>916809</v>
      </c>
      <c r="L31" s="22">
        <v>918756</v>
      </c>
      <c r="M31" s="22">
        <v>907685</v>
      </c>
      <c r="N31" s="22">
        <v>2743250</v>
      </c>
      <c r="O31" s="22">
        <v>913038</v>
      </c>
      <c r="P31" s="22">
        <v>911848</v>
      </c>
      <c r="Q31" s="22">
        <v>903128</v>
      </c>
      <c r="R31" s="22">
        <v>2728014</v>
      </c>
      <c r="S31" s="22">
        <v>0</v>
      </c>
      <c r="T31" s="22">
        <v>0</v>
      </c>
      <c r="U31" s="22">
        <v>0</v>
      </c>
      <c r="V31" s="22">
        <v>0</v>
      </c>
      <c r="W31" s="22">
        <v>8517264</v>
      </c>
      <c r="X31" s="22">
        <v>8737720</v>
      </c>
      <c r="Y31" s="22">
        <v>-220456</v>
      </c>
      <c r="Z31" s="23">
        <v>-2.5230380465384563</v>
      </c>
      <c r="AA31" s="20">
        <v>11416960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1691995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242396754</v>
      </c>
      <c r="D35" s="29">
        <f t="shared" ref="D35:Y35" si="0">SUM(D6:D34)</f>
        <v>0</v>
      </c>
      <c r="E35" s="30">
        <f t="shared" si="0"/>
        <v>236802635</v>
      </c>
      <c r="F35" s="31">
        <f t="shared" si="0"/>
        <v>251754875</v>
      </c>
      <c r="G35" s="31">
        <f t="shared" si="0"/>
        <v>11228033</v>
      </c>
      <c r="H35" s="31">
        <f t="shared" si="0"/>
        <v>15812909</v>
      </c>
      <c r="I35" s="31">
        <f t="shared" si="0"/>
        <v>17554654</v>
      </c>
      <c r="J35" s="31">
        <f t="shared" si="0"/>
        <v>44595596</v>
      </c>
      <c r="K35" s="31">
        <f t="shared" si="0"/>
        <v>33513337</v>
      </c>
      <c r="L35" s="31">
        <f t="shared" si="0"/>
        <v>18962655</v>
      </c>
      <c r="M35" s="31">
        <f t="shared" si="0"/>
        <v>27971546</v>
      </c>
      <c r="N35" s="31">
        <f t="shared" si="0"/>
        <v>80447538</v>
      </c>
      <c r="O35" s="31">
        <f t="shared" si="0"/>
        <v>23197686</v>
      </c>
      <c r="P35" s="31">
        <f t="shared" si="0"/>
        <v>23576500</v>
      </c>
      <c r="Q35" s="31">
        <f t="shared" si="0"/>
        <v>30125093</v>
      </c>
      <c r="R35" s="31">
        <f t="shared" si="0"/>
        <v>76899279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201942413</v>
      </c>
      <c r="X35" s="31">
        <f t="shared" si="0"/>
        <v>187645842</v>
      </c>
      <c r="Y35" s="31">
        <f t="shared" si="0"/>
        <v>14296571</v>
      </c>
      <c r="Z35" s="32">
        <f>+IF(X35&lt;&gt;0,+(Y35/X35)*100,0)</f>
        <v>7.6189116942969619</v>
      </c>
      <c r="AA35" s="29">
        <f>SUM(AA6:AA34)</f>
        <v>251754875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26899923</v>
      </c>
      <c r="D37" s="20">
        <v>0</v>
      </c>
      <c r="E37" s="21">
        <v>28477358</v>
      </c>
      <c r="F37" s="22">
        <v>31242040</v>
      </c>
      <c r="G37" s="22">
        <v>2597319</v>
      </c>
      <c r="H37" s="22">
        <v>2570453</v>
      </c>
      <c r="I37" s="22">
        <v>2602215</v>
      </c>
      <c r="J37" s="22">
        <v>7769987</v>
      </c>
      <c r="K37" s="22">
        <v>2494292</v>
      </c>
      <c r="L37" s="22">
        <v>2504054</v>
      </c>
      <c r="M37" s="22">
        <v>2498785</v>
      </c>
      <c r="N37" s="22">
        <v>7497131</v>
      </c>
      <c r="O37" s="22">
        <v>2477251</v>
      </c>
      <c r="P37" s="22">
        <v>2504201</v>
      </c>
      <c r="Q37" s="22">
        <v>2653850</v>
      </c>
      <c r="R37" s="22">
        <v>7635302</v>
      </c>
      <c r="S37" s="22">
        <v>0</v>
      </c>
      <c r="T37" s="22">
        <v>0</v>
      </c>
      <c r="U37" s="22">
        <v>0</v>
      </c>
      <c r="V37" s="22">
        <v>0</v>
      </c>
      <c r="W37" s="22">
        <v>22902420</v>
      </c>
      <c r="X37" s="22">
        <v>22750438</v>
      </c>
      <c r="Y37" s="22">
        <v>151982</v>
      </c>
      <c r="Z37" s="23">
        <v>0.66803988564967409</v>
      </c>
      <c r="AA37" s="20">
        <v>31242040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67170919</v>
      </c>
      <c r="D40" s="20">
        <v>0</v>
      </c>
      <c r="E40" s="21">
        <v>86926572</v>
      </c>
      <c r="F40" s="22">
        <v>80604732</v>
      </c>
      <c r="G40" s="22">
        <v>423706</v>
      </c>
      <c r="H40" s="22">
        <v>10793916</v>
      </c>
      <c r="I40" s="22">
        <v>8944790</v>
      </c>
      <c r="J40" s="22">
        <v>20162412</v>
      </c>
      <c r="K40" s="22">
        <v>3823936</v>
      </c>
      <c r="L40" s="22">
        <v>5843629</v>
      </c>
      <c r="M40" s="22">
        <v>6928406</v>
      </c>
      <c r="N40" s="22">
        <v>16595971</v>
      </c>
      <c r="O40" s="22">
        <v>8825312</v>
      </c>
      <c r="P40" s="22">
        <v>6901391</v>
      </c>
      <c r="Q40" s="22">
        <v>7934653</v>
      </c>
      <c r="R40" s="22">
        <v>23661356</v>
      </c>
      <c r="S40" s="22">
        <v>0</v>
      </c>
      <c r="T40" s="22">
        <v>0</v>
      </c>
      <c r="U40" s="22">
        <v>0</v>
      </c>
      <c r="V40" s="22">
        <v>0</v>
      </c>
      <c r="W40" s="22">
        <v>60419739</v>
      </c>
      <c r="X40" s="22">
        <v>63033661</v>
      </c>
      <c r="Y40" s="22">
        <v>-2613922</v>
      </c>
      <c r="Z40" s="23">
        <v>-4.1468668621357718</v>
      </c>
      <c r="AA40" s="20">
        <v>80604732</v>
      </c>
    </row>
    <row r="41" spans="1:27" x14ac:dyDescent="0.25">
      <c r="A41" s="19" t="s">
        <v>67</v>
      </c>
      <c r="B41" s="15" t="s">
        <v>32</v>
      </c>
      <c r="C41" s="20">
        <v>8515529</v>
      </c>
      <c r="D41" s="20">
        <v>0</v>
      </c>
      <c r="E41" s="21">
        <v>1429242</v>
      </c>
      <c r="F41" s="22">
        <v>1429242</v>
      </c>
      <c r="G41" s="22">
        <v>0</v>
      </c>
      <c r="H41" s="22">
        <v>886601</v>
      </c>
      <c r="I41" s="22">
        <v>443300</v>
      </c>
      <c r="J41" s="22">
        <v>1329901</v>
      </c>
      <c r="K41" s="22">
        <v>443300</v>
      </c>
      <c r="L41" s="22">
        <v>443300</v>
      </c>
      <c r="M41" s="22">
        <v>434055</v>
      </c>
      <c r="N41" s="22">
        <v>1320655</v>
      </c>
      <c r="O41" s="22">
        <v>-1925580</v>
      </c>
      <c r="P41" s="22">
        <v>103568</v>
      </c>
      <c r="Q41" s="22">
        <v>2770465</v>
      </c>
      <c r="R41" s="22">
        <v>948453</v>
      </c>
      <c r="S41" s="22">
        <v>0</v>
      </c>
      <c r="T41" s="22">
        <v>0</v>
      </c>
      <c r="U41" s="22">
        <v>0</v>
      </c>
      <c r="V41" s="22">
        <v>0</v>
      </c>
      <c r="W41" s="22">
        <v>3599009</v>
      </c>
      <c r="X41" s="22">
        <v>1071936</v>
      </c>
      <c r="Y41" s="22">
        <v>2527073</v>
      </c>
      <c r="Z41" s="23">
        <v>235.74849617887637</v>
      </c>
      <c r="AA41" s="20">
        <v>1429242</v>
      </c>
    </row>
    <row r="42" spans="1:27" x14ac:dyDescent="0.25">
      <c r="A42" s="19" t="s">
        <v>68</v>
      </c>
      <c r="B42" s="15" t="s">
        <v>32</v>
      </c>
      <c r="C42" s="20">
        <v>30020043</v>
      </c>
      <c r="D42" s="20">
        <v>0</v>
      </c>
      <c r="E42" s="21">
        <v>29740887</v>
      </c>
      <c r="F42" s="22">
        <v>29740887</v>
      </c>
      <c r="G42" s="22">
        <v>0</v>
      </c>
      <c r="H42" s="22">
        <v>5248054</v>
      </c>
      <c r="I42" s="22">
        <v>2539384</v>
      </c>
      <c r="J42" s="22">
        <v>7787438</v>
      </c>
      <c r="K42" s="22">
        <v>2624025</v>
      </c>
      <c r="L42" s="22">
        <v>2539384</v>
      </c>
      <c r="M42" s="22">
        <v>2624025</v>
      </c>
      <c r="N42" s="22">
        <v>7787434</v>
      </c>
      <c r="O42" s="22">
        <v>2624025</v>
      </c>
      <c r="P42" s="22">
        <v>2370086</v>
      </c>
      <c r="Q42" s="22">
        <v>2624025</v>
      </c>
      <c r="R42" s="22">
        <v>7618136</v>
      </c>
      <c r="S42" s="22">
        <v>0</v>
      </c>
      <c r="T42" s="22">
        <v>0</v>
      </c>
      <c r="U42" s="22">
        <v>0</v>
      </c>
      <c r="V42" s="22">
        <v>0</v>
      </c>
      <c r="W42" s="22">
        <v>23193008</v>
      </c>
      <c r="X42" s="22">
        <v>22305834</v>
      </c>
      <c r="Y42" s="22">
        <v>887174</v>
      </c>
      <c r="Z42" s="23">
        <v>3.9773182208744138</v>
      </c>
      <c r="AA42" s="20">
        <v>29740887</v>
      </c>
    </row>
    <row r="43" spans="1:27" x14ac:dyDescent="0.25">
      <c r="A43" s="19" t="s">
        <v>69</v>
      </c>
      <c r="B43" s="15" t="s">
        <v>32</v>
      </c>
      <c r="C43" s="20">
        <v>1633854</v>
      </c>
      <c r="D43" s="20">
        <v>0</v>
      </c>
      <c r="E43" s="21">
        <v>1296016</v>
      </c>
      <c r="F43" s="22">
        <v>1296016</v>
      </c>
      <c r="G43" s="22">
        <v>108002</v>
      </c>
      <c r="H43" s="22">
        <v>108002</v>
      </c>
      <c r="I43" s="22">
        <v>108002</v>
      </c>
      <c r="J43" s="22">
        <v>324006</v>
      </c>
      <c r="K43" s="22">
        <v>108002</v>
      </c>
      <c r="L43" s="22">
        <v>108002</v>
      </c>
      <c r="M43" s="22">
        <v>108002</v>
      </c>
      <c r="N43" s="22">
        <v>324006</v>
      </c>
      <c r="O43" s="22">
        <v>108002</v>
      </c>
      <c r="P43" s="22">
        <v>108002</v>
      </c>
      <c r="Q43" s="22">
        <v>108002</v>
      </c>
      <c r="R43" s="22">
        <v>324006</v>
      </c>
      <c r="S43" s="22">
        <v>0</v>
      </c>
      <c r="T43" s="22">
        <v>0</v>
      </c>
      <c r="U43" s="22">
        <v>0</v>
      </c>
      <c r="V43" s="22">
        <v>0</v>
      </c>
      <c r="W43" s="22">
        <v>972018</v>
      </c>
      <c r="X43" s="22">
        <v>1014966</v>
      </c>
      <c r="Y43" s="22">
        <v>-42948</v>
      </c>
      <c r="Z43" s="23">
        <v>-4.2314717931438093</v>
      </c>
      <c r="AA43" s="20">
        <v>1296016</v>
      </c>
    </row>
    <row r="44" spans="1:27" x14ac:dyDescent="0.25">
      <c r="A44" s="19" t="s">
        <v>70</v>
      </c>
      <c r="B44" s="15" t="s">
        <v>32</v>
      </c>
      <c r="C44" s="20">
        <v>5860298</v>
      </c>
      <c r="D44" s="20">
        <v>0</v>
      </c>
      <c r="E44" s="21">
        <v>9068562</v>
      </c>
      <c r="F44" s="22">
        <v>8399562</v>
      </c>
      <c r="G44" s="22">
        <v>0</v>
      </c>
      <c r="H44" s="22">
        <v>169207</v>
      </c>
      <c r="I44" s="22">
        <v>252204</v>
      </c>
      <c r="J44" s="22">
        <v>421411</v>
      </c>
      <c r="K44" s="22">
        <v>338647</v>
      </c>
      <c r="L44" s="22">
        <v>480526</v>
      </c>
      <c r="M44" s="22">
        <v>133093</v>
      </c>
      <c r="N44" s="22">
        <v>952266</v>
      </c>
      <c r="O44" s="22">
        <v>955290</v>
      </c>
      <c r="P44" s="22">
        <v>307442</v>
      </c>
      <c r="Q44" s="22">
        <v>246837</v>
      </c>
      <c r="R44" s="22">
        <v>1509569</v>
      </c>
      <c r="S44" s="22">
        <v>0</v>
      </c>
      <c r="T44" s="22">
        <v>0</v>
      </c>
      <c r="U44" s="22">
        <v>0</v>
      </c>
      <c r="V44" s="22">
        <v>0</v>
      </c>
      <c r="W44" s="22">
        <v>2883246</v>
      </c>
      <c r="X44" s="22">
        <v>7154236</v>
      </c>
      <c r="Y44" s="22">
        <v>-4270990</v>
      </c>
      <c r="Z44" s="23">
        <v>-59.698757491365953</v>
      </c>
      <c r="AA44" s="20">
        <v>8399562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4363822</v>
      </c>
      <c r="D46" s="20">
        <v>0</v>
      </c>
      <c r="E46" s="21">
        <v>3168780</v>
      </c>
      <c r="F46" s="22">
        <v>3168780</v>
      </c>
      <c r="G46" s="22">
        <v>673</v>
      </c>
      <c r="H46" s="22">
        <v>38324</v>
      </c>
      <c r="I46" s="22">
        <v>4661</v>
      </c>
      <c r="J46" s="22">
        <v>43658</v>
      </c>
      <c r="K46" s="22">
        <v>12443</v>
      </c>
      <c r="L46" s="22">
        <v>842</v>
      </c>
      <c r="M46" s="22">
        <v>2264398</v>
      </c>
      <c r="N46" s="22">
        <v>2277683</v>
      </c>
      <c r="O46" s="22">
        <v>3027</v>
      </c>
      <c r="P46" s="22">
        <v>3153</v>
      </c>
      <c r="Q46" s="22">
        <v>7318</v>
      </c>
      <c r="R46" s="22">
        <v>13498</v>
      </c>
      <c r="S46" s="22">
        <v>0</v>
      </c>
      <c r="T46" s="22">
        <v>0</v>
      </c>
      <c r="U46" s="22">
        <v>0</v>
      </c>
      <c r="V46" s="22">
        <v>0</v>
      </c>
      <c r="W46" s="22">
        <v>2334839</v>
      </c>
      <c r="X46" s="22">
        <v>2376567</v>
      </c>
      <c r="Y46" s="22">
        <v>-41728</v>
      </c>
      <c r="Z46" s="23">
        <v>-1.7558099561257898</v>
      </c>
      <c r="AA46" s="20">
        <v>3168780</v>
      </c>
    </row>
    <row r="47" spans="1:27" x14ac:dyDescent="0.25">
      <c r="A47" s="19" t="s">
        <v>73</v>
      </c>
      <c r="B47" s="15" t="s">
        <v>32</v>
      </c>
      <c r="C47" s="20">
        <v>2006155</v>
      </c>
      <c r="D47" s="20">
        <v>0</v>
      </c>
      <c r="E47" s="21">
        <v>2090659</v>
      </c>
      <c r="F47" s="22">
        <v>2070659</v>
      </c>
      <c r="G47" s="22">
        <v>538569</v>
      </c>
      <c r="H47" s="22">
        <v>126257</v>
      </c>
      <c r="I47" s="22">
        <v>118169</v>
      </c>
      <c r="J47" s="22">
        <v>782995</v>
      </c>
      <c r="K47" s="22">
        <v>93976</v>
      </c>
      <c r="L47" s="22">
        <v>107116</v>
      </c>
      <c r="M47" s="22">
        <v>82189</v>
      </c>
      <c r="N47" s="22">
        <v>283281</v>
      </c>
      <c r="O47" s="22">
        <v>108326</v>
      </c>
      <c r="P47" s="22">
        <v>92869</v>
      </c>
      <c r="Q47" s="22">
        <v>130039</v>
      </c>
      <c r="R47" s="22">
        <v>331234</v>
      </c>
      <c r="S47" s="22">
        <v>0</v>
      </c>
      <c r="T47" s="22">
        <v>0</v>
      </c>
      <c r="U47" s="22">
        <v>0</v>
      </c>
      <c r="V47" s="22">
        <v>0</v>
      </c>
      <c r="W47" s="22">
        <v>1397510</v>
      </c>
      <c r="X47" s="22">
        <v>1694494</v>
      </c>
      <c r="Y47" s="22">
        <v>-296984</v>
      </c>
      <c r="Z47" s="23">
        <v>-17.526412014442069</v>
      </c>
      <c r="AA47" s="20">
        <v>2070659</v>
      </c>
    </row>
    <row r="48" spans="1:27" x14ac:dyDescent="0.25">
      <c r="A48" s="19" t="s">
        <v>74</v>
      </c>
      <c r="B48" s="15" t="s">
        <v>32</v>
      </c>
      <c r="C48" s="20">
        <v>38955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18025926</v>
      </c>
      <c r="D49" s="20">
        <v>0</v>
      </c>
      <c r="E49" s="21">
        <v>20347860</v>
      </c>
      <c r="F49" s="22">
        <v>16509060</v>
      </c>
      <c r="G49" s="22">
        <v>0</v>
      </c>
      <c r="H49" s="22">
        <v>3019339</v>
      </c>
      <c r="I49" s="22">
        <v>-2608447</v>
      </c>
      <c r="J49" s="22">
        <v>410892</v>
      </c>
      <c r="K49" s="22">
        <v>2978447</v>
      </c>
      <c r="L49" s="22">
        <v>1404956</v>
      </c>
      <c r="M49" s="22">
        <v>1394336</v>
      </c>
      <c r="N49" s="22">
        <v>5777739</v>
      </c>
      <c r="O49" s="22">
        <v>3396613</v>
      </c>
      <c r="P49" s="22">
        <v>2154177</v>
      </c>
      <c r="Q49" s="22">
        <v>1351253</v>
      </c>
      <c r="R49" s="22">
        <v>6902043</v>
      </c>
      <c r="S49" s="22">
        <v>0</v>
      </c>
      <c r="T49" s="22">
        <v>0</v>
      </c>
      <c r="U49" s="22">
        <v>0</v>
      </c>
      <c r="V49" s="22">
        <v>0</v>
      </c>
      <c r="W49" s="22">
        <v>13090674</v>
      </c>
      <c r="X49" s="22">
        <v>13725375</v>
      </c>
      <c r="Y49" s="22">
        <v>-634701</v>
      </c>
      <c r="Z49" s="23">
        <v>-4.6242889538537195</v>
      </c>
      <c r="AA49" s="20">
        <v>16509060</v>
      </c>
    </row>
    <row r="50" spans="1:27" x14ac:dyDescent="0.25">
      <c r="A50" s="37" t="s">
        <v>76</v>
      </c>
      <c r="B50" s="28" t="s">
        <v>32</v>
      </c>
      <c r="C50" s="29">
        <f>SUM(C37:C49)</f>
        <v>164535424</v>
      </c>
      <c r="D50" s="29">
        <f t="shared" ref="D50:Y50" si="1">SUM(D37:D49)</f>
        <v>0</v>
      </c>
      <c r="E50" s="30">
        <f t="shared" si="1"/>
        <v>182545936</v>
      </c>
      <c r="F50" s="31">
        <f t="shared" si="1"/>
        <v>174460978</v>
      </c>
      <c r="G50" s="31">
        <f t="shared" si="1"/>
        <v>3668269</v>
      </c>
      <c r="H50" s="31">
        <f t="shared" si="1"/>
        <v>22960153</v>
      </c>
      <c r="I50" s="31">
        <f t="shared" si="1"/>
        <v>12404278</v>
      </c>
      <c r="J50" s="31">
        <f t="shared" si="1"/>
        <v>39032700</v>
      </c>
      <c r="K50" s="31">
        <f t="shared" si="1"/>
        <v>12917068</v>
      </c>
      <c r="L50" s="31">
        <f t="shared" si="1"/>
        <v>13431809</v>
      </c>
      <c r="M50" s="31">
        <f t="shared" si="1"/>
        <v>16467289</v>
      </c>
      <c r="N50" s="31">
        <f t="shared" si="1"/>
        <v>42816166</v>
      </c>
      <c r="O50" s="31">
        <f t="shared" si="1"/>
        <v>16572266</v>
      </c>
      <c r="P50" s="31">
        <f t="shared" si="1"/>
        <v>14544889</v>
      </c>
      <c r="Q50" s="31">
        <f t="shared" si="1"/>
        <v>17826442</v>
      </c>
      <c r="R50" s="31">
        <f t="shared" si="1"/>
        <v>48943597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130792463</v>
      </c>
      <c r="X50" s="31">
        <f t="shared" si="1"/>
        <v>135127507</v>
      </c>
      <c r="Y50" s="31">
        <f t="shared" si="1"/>
        <v>-4335044</v>
      </c>
      <c r="Z50" s="32">
        <f>+IF(X50&lt;&gt;0,+(Y50/X50)*100,0)</f>
        <v>-3.2081136522410647</v>
      </c>
      <c r="AA50" s="29">
        <f>SUM(AA37:AA49)</f>
        <v>174460978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77861330</v>
      </c>
      <c r="D51" s="39">
        <f t="shared" si="2"/>
        <v>0</v>
      </c>
      <c r="E51" s="40">
        <f t="shared" si="2"/>
        <v>54256699</v>
      </c>
      <c r="F51" s="41">
        <f t="shared" si="2"/>
        <v>77293897</v>
      </c>
      <c r="G51" s="41">
        <f t="shared" si="2"/>
        <v>7559764</v>
      </c>
      <c r="H51" s="41">
        <f t="shared" si="2"/>
        <v>-7147244</v>
      </c>
      <c r="I51" s="41">
        <f t="shared" si="2"/>
        <v>5150376</v>
      </c>
      <c r="J51" s="41">
        <f t="shared" si="2"/>
        <v>5562896</v>
      </c>
      <c r="K51" s="41">
        <f t="shared" si="2"/>
        <v>20596269</v>
      </c>
      <c r="L51" s="41">
        <f t="shared" si="2"/>
        <v>5530846</v>
      </c>
      <c r="M51" s="41">
        <f t="shared" si="2"/>
        <v>11504257</v>
      </c>
      <c r="N51" s="41">
        <f t="shared" si="2"/>
        <v>37631372</v>
      </c>
      <c r="O51" s="41">
        <f t="shared" si="2"/>
        <v>6625420</v>
      </c>
      <c r="P51" s="41">
        <f t="shared" si="2"/>
        <v>9031611</v>
      </c>
      <c r="Q51" s="41">
        <f t="shared" si="2"/>
        <v>12298651</v>
      </c>
      <c r="R51" s="41">
        <f t="shared" si="2"/>
        <v>27955682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71149950</v>
      </c>
      <c r="X51" s="41">
        <f t="shared" si="2"/>
        <v>52518335</v>
      </c>
      <c r="Y51" s="41">
        <f t="shared" si="2"/>
        <v>18631615</v>
      </c>
      <c r="Z51" s="42">
        <f>+IF(X51&lt;&gt;0,+(Y51/X51)*100,0)</f>
        <v>35.476400765561209</v>
      </c>
      <c r="AA51" s="39">
        <f>+AA35-AA50</f>
        <v>77293897</v>
      </c>
    </row>
    <row r="52" spans="1:27" x14ac:dyDescent="0.25">
      <c r="A52" s="43" t="s">
        <v>78</v>
      </c>
      <c r="B52" s="15" t="s">
        <v>32</v>
      </c>
      <c r="C52" s="20">
        <v>1344119</v>
      </c>
      <c r="D52" s="20">
        <v>0</v>
      </c>
      <c r="E52" s="21">
        <v>7626410</v>
      </c>
      <c r="F52" s="22">
        <v>3711128</v>
      </c>
      <c r="G52" s="22">
        <v>0</v>
      </c>
      <c r="H52" s="22">
        <v>0</v>
      </c>
      <c r="I52" s="22">
        <v>47760</v>
      </c>
      <c r="J52" s="22">
        <v>47760</v>
      </c>
      <c r="K52" s="22">
        <v>0</v>
      </c>
      <c r="L52" s="22">
        <v>0</v>
      </c>
      <c r="M52" s="22">
        <v>65282</v>
      </c>
      <c r="N52" s="22">
        <v>65282</v>
      </c>
      <c r="O52" s="22">
        <v>184977</v>
      </c>
      <c r="P52" s="22">
        <v>69789</v>
      </c>
      <c r="Q52" s="22">
        <v>188557</v>
      </c>
      <c r="R52" s="22">
        <v>443323</v>
      </c>
      <c r="S52" s="22">
        <v>0</v>
      </c>
      <c r="T52" s="22">
        <v>0</v>
      </c>
      <c r="U52" s="22">
        <v>0</v>
      </c>
      <c r="V52" s="22">
        <v>0</v>
      </c>
      <c r="W52" s="22">
        <v>556365</v>
      </c>
      <c r="X52" s="22">
        <v>4510938</v>
      </c>
      <c r="Y52" s="22">
        <v>-3954573</v>
      </c>
      <c r="Z52" s="23">
        <v>-87.666312416619334</v>
      </c>
      <c r="AA52" s="20">
        <v>3711128</v>
      </c>
    </row>
    <row r="53" spans="1:27" x14ac:dyDescent="0.25">
      <c r="A53" s="43" t="s">
        <v>79</v>
      </c>
      <c r="B53" s="15" t="s">
        <v>32</v>
      </c>
      <c r="C53" s="44">
        <v>1601571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80807020</v>
      </c>
      <c r="D54" s="48">
        <f t="shared" si="3"/>
        <v>0</v>
      </c>
      <c r="E54" s="49">
        <f t="shared" si="3"/>
        <v>61883109</v>
      </c>
      <c r="F54" s="50">
        <f t="shared" si="3"/>
        <v>81005025</v>
      </c>
      <c r="G54" s="50">
        <f t="shared" si="3"/>
        <v>7559764</v>
      </c>
      <c r="H54" s="50">
        <f t="shared" si="3"/>
        <v>-7147244</v>
      </c>
      <c r="I54" s="50">
        <f t="shared" si="3"/>
        <v>5198136</v>
      </c>
      <c r="J54" s="50">
        <f t="shared" si="3"/>
        <v>5610656</v>
      </c>
      <c r="K54" s="50">
        <f t="shared" si="3"/>
        <v>20596269</v>
      </c>
      <c r="L54" s="50">
        <f t="shared" si="3"/>
        <v>5530846</v>
      </c>
      <c r="M54" s="50">
        <f t="shared" si="3"/>
        <v>11569539</v>
      </c>
      <c r="N54" s="50">
        <f t="shared" si="3"/>
        <v>37696654</v>
      </c>
      <c r="O54" s="50">
        <f t="shared" si="3"/>
        <v>6810397</v>
      </c>
      <c r="P54" s="50">
        <f t="shared" si="3"/>
        <v>9101400</v>
      </c>
      <c r="Q54" s="50">
        <f t="shared" si="3"/>
        <v>12487208</v>
      </c>
      <c r="R54" s="50">
        <f t="shared" si="3"/>
        <v>28399005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71706315</v>
      </c>
      <c r="X54" s="50">
        <f t="shared" si="3"/>
        <v>57029273</v>
      </c>
      <c r="Y54" s="50">
        <f t="shared" si="3"/>
        <v>14677042</v>
      </c>
      <c r="Z54" s="51">
        <f>+IF(X54&lt;&gt;0,+(Y54/X54)*100,0)</f>
        <v>25.735979485482837</v>
      </c>
      <c r="AA54" s="48">
        <f>SUM(AA51:AA53)</f>
        <v>81005025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80807020</v>
      </c>
      <c r="D56" s="54">
        <f>+D54-D55</f>
        <v>0</v>
      </c>
      <c r="E56" s="55">
        <f t="shared" si="4"/>
        <v>61883109</v>
      </c>
      <c r="F56" s="56">
        <f t="shared" si="4"/>
        <v>81005025</v>
      </c>
      <c r="G56" s="56">
        <f t="shared" si="4"/>
        <v>7559764</v>
      </c>
      <c r="H56" s="56">
        <f t="shared" si="4"/>
        <v>-7147244</v>
      </c>
      <c r="I56" s="56">
        <f t="shared" si="4"/>
        <v>5198136</v>
      </c>
      <c r="J56" s="56">
        <f t="shared" si="4"/>
        <v>5610656</v>
      </c>
      <c r="K56" s="56">
        <f t="shared" si="4"/>
        <v>20596269</v>
      </c>
      <c r="L56" s="56">
        <f t="shared" si="4"/>
        <v>5530846</v>
      </c>
      <c r="M56" s="56">
        <f t="shared" si="4"/>
        <v>11569539</v>
      </c>
      <c r="N56" s="56">
        <f t="shared" si="4"/>
        <v>37696654</v>
      </c>
      <c r="O56" s="56">
        <f t="shared" si="4"/>
        <v>6810397</v>
      </c>
      <c r="P56" s="56">
        <f t="shared" si="4"/>
        <v>9101400</v>
      </c>
      <c r="Q56" s="56">
        <f t="shared" si="4"/>
        <v>12487208</v>
      </c>
      <c r="R56" s="56">
        <f t="shared" si="4"/>
        <v>28399005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71706315</v>
      </c>
      <c r="X56" s="56">
        <f t="shared" si="4"/>
        <v>57029273</v>
      </c>
      <c r="Y56" s="56">
        <f t="shared" si="4"/>
        <v>14677042</v>
      </c>
      <c r="Z56" s="57">
        <f>+IF(X56&lt;&gt;0,+(Y56/X56)*100,0)</f>
        <v>25.735979485482837</v>
      </c>
      <c r="AA56" s="54">
        <f>+AA54-AA55</f>
        <v>81005025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80807020</v>
      </c>
      <c r="D59" s="48">
        <f>SUM(D56:D58)</f>
        <v>0</v>
      </c>
      <c r="E59" s="49">
        <f t="shared" si="5"/>
        <v>61883109</v>
      </c>
      <c r="F59" s="50">
        <f t="shared" si="5"/>
        <v>81005025</v>
      </c>
      <c r="G59" s="50">
        <f t="shared" si="5"/>
        <v>7559764</v>
      </c>
      <c r="H59" s="50">
        <f t="shared" si="5"/>
        <v>-7147244</v>
      </c>
      <c r="I59" s="50">
        <f t="shared" si="5"/>
        <v>5198136</v>
      </c>
      <c r="J59" s="50">
        <f t="shared" si="5"/>
        <v>5610656</v>
      </c>
      <c r="K59" s="50">
        <f t="shared" si="5"/>
        <v>20596269</v>
      </c>
      <c r="L59" s="50">
        <f t="shared" si="5"/>
        <v>5530846</v>
      </c>
      <c r="M59" s="50">
        <f t="shared" si="5"/>
        <v>11569539</v>
      </c>
      <c r="N59" s="50">
        <f t="shared" si="5"/>
        <v>37696654</v>
      </c>
      <c r="O59" s="50">
        <f t="shared" si="5"/>
        <v>6810397</v>
      </c>
      <c r="P59" s="50">
        <f t="shared" si="5"/>
        <v>9101400</v>
      </c>
      <c r="Q59" s="50">
        <f t="shared" si="5"/>
        <v>12487208</v>
      </c>
      <c r="R59" s="50">
        <f t="shared" si="5"/>
        <v>28399005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71706315</v>
      </c>
      <c r="X59" s="50">
        <f t="shared" si="5"/>
        <v>57029273</v>
      </c>
      <c r="Y59" s="50">
        <f t="shared" si="5"/>
        <v>14677042</v>
      </c>
      <c r="Z59" s="51">
        <f>+IF(X59&lt;&gt;0,+(Y59/X59)*100,0)</f>
        <v>25.735979485482837</v>
      </c>
      <c r="AA59" s="48">
        <f>SUM(AA56:AA58)</f>
        <v>81005025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80807020</v>
      </c>
      <c r="D62" s="65">
        <f>SUM(D59:D61)</f>
        <v>0</v>
      </c>
      <c r="E62" s="66">
        <f t="shared" si="6"/>
        <v>61883109</v>
      </c>
      <c r="F62" s="67">
        <f t="shared" si="6"/>
        <v>81005025</v>
      </c>
      <c r="G62" s="67">
        <f t="shared" si="6"/>
        <v>7559764</v>
      </c>
      <c r="H62" s="67">
        <f t="shared" si="6"/>
        <v>-7147244</v>
      </c>
      <c r="I62" s="67">
        <f t="shared" si="6"/>
        <v>5198136</v>
      </c>
      <c r="J62" s="67">
        <f t="shared" si="6"/>
        <v>5610656</v>
      </c>
      <c r="K62" s="67">
        <f t="shared" si="6"/>
        <v>20596269</v>
      </c>
      <c r="L62" s="67">
        <f t="shared" si="6"/>
        <v>5530846</v>
      </c>
      <c r="M62" s="67">
        <f t="shared" si="6"/>
        <v>11569539</v>
      </c>
      <c r="N62" s="67">
        <f t="shared" si="6"/>
        <v>37696654</v>
      </c>
      <c r="O62" s="67">
        <f t="shared" si="6"/>
        <v>6810397</v>
      </c>
      <c r="P62" s="67">
        <f t="shared" si="6"/>
        <v>9101400</v>
      </c>
      <c r="Q62" s="67">
        <f t="shared" si="6"/>
        <v>12487208</v>
      </c>
      <c r="R62" s="67">
        <f t="shared" si="6"/>
        <v>28399005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71706315</v>
      </c>
      <c r="X62" s="67">
        <f t="shared" si="6"/>
        <v>57029273</v>
      </c>
      <c r="Y62" s="67">
        <f t="shared" si="6"/>
        <v>14677042</v>
      </c>
      <c r="Z62" s="68">
        <f>+IF(X62&lt;&gt;0,+(Y62/X62)*100,0)</f>
        <v>25.735979485482837</v>
      </c>
      <c r="AA62" s="65">
        <f>SUM(AA59:AA61)</f>
        <v>81005025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95517856</v>
      </c>
      <c r="D7" s="20">
        <v>0</v>
      </c>
      <c r="E7" s="21">
        <v>103604676</v>
      </c>
      <c r="F7" s="22">
        <v>107754913</v>
      </c>
      <c r="G7" s="22">
        <v>8319316</v>
      </c>
      <c r="H7" s="22">
        <v>6612643</v>
      </c>
      <c r="I7" s="22">
        <v>6866803</v>
      </c>
      <c r="J7" s="22">
        <v>21798762</v>
      </c>
      <c r="K7" s="22">
        <v>8218449</v>
      </c>
      <c r="L7" s="22">
        <v>10789360</v>
      </c>
      <c r="M7" s="22">
        <v>11954031</v>
      </c>
      <c r="N7" s="22">
        <v>30961840</v>
      </c>
      <c r="O7" s="22">
        <v>12052485</v>
      </c>
      <c r="P7" s="22">
        <v>11722792</v>
      </c>
      <c r="Q7" s="22">
        <v>10070470</v>
      </c>
      <c r="R7" s="22">
        <v>33845747</v>
      </c>
      <c r="S7" s="22">
        <v>0</v>
      </c>
      <c r="T7" s="22">
        <v>0</v>
      </c>
      <c r="U7" s="22">
        <v>0</v>
      </c>
      <c r="V7" s="22">
        <v>0</v>
      </c>
      <c r="W7" s="22">
        <v>86606349</v>
      </c>
      <c r="X7" s="22">
        <v>84949323</v>
      </c>
      <c r="Y7" s="22">
        <v>1657026</v>
      </c>
      <c r="Z7" s="23">
        <v>1.9506053038233158</v>
      </c>
      <c r="AA7" s="20">
        <v>107754913</v>
      </c>
    </row>
    <row r="8" spans="1:27" x14ac:dyDescent="0.25">
      <c r="A8" s="19" t="s">
        <v>36</v>
      </c>
      <c r="B8" s="15" t="s">
        <v>32</v>
      </c>
      <c r="C8" s="20">
        <v>1382480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1521843</v>
      </c>
      <c r="D21" s="20">
        <v>0</v>
      </c>
      <c r="E21" s="21">
        <v>1106483</v>
      </c>
      <c r="F21" s="22">
        <v>1106483</v>
      </c>
      <c r="G21" s="22">
        <v>85661</v>
      </c>
      <c r="H21" s="22">
        <v>136890</v>
      </c>
      <c r="I21" s="22">
        <v>128214</v>
      </c>
      <c r="J21" s="22">
        <v>350765</v>
      </c>
      <c r="K21" s="22">
        <v>169232</v>
      </c>
      <c r="L21" s="22">
        <v>37069</v>
      </c>
      <c r="M21" s="22">
        <v>26597</v>
      </c>
      <c r="N21" s="22">
        <v>232898</v>
      </c>
      <c r="O21" s="22">
        <v>69881</v>
      </c>
      <c r="P21" s="22">
        <v>65267</v>
      </c>
      <c r="Q21" s="22">
        <v>80450</v>
      </c>
      <c r="R21" s="22">
        <v>215598</v>
      </c>
      <c r="S21" s="22">
        <v>0</v>
      </c>
      <c r="T21" s="22">
        <v>0</v>
      </c>
      <c r="U21" s="22">
        <v>0</v>
      </c>
      <c r="V21" s="22">
        <v>0</v>
      </c>
      <c r="W21" s="22">
        <v>799261</v>
      </c>
      <c r="X21" s="22">
        <v>829863</v>
      </c>
      <c r="Y21" s="22">
        <v>-30602</v>
      </c>
      <c r="Z21" s="23">
        <v>-3.6875966273951239</v>
      </c>
      <c r="AA21" s="20">
        <v>1106483</v>
      </c>
    </row>
    <row r="22" spans="1:27" x14ac:dyDescent="0.25">
      <c r="A22" s="19" t="s">
        <v>50</v>
      </c>
      <c r="B22" s="15" t="s">
        <v>32</v>
      </c>
      <c r="C22" s="20">
        <v>147270</v>
      </c>
      <c r="D22" s="20">
        <v>0</v>
      </c>
      <c r="E22" s="21">
        <v>215266</v>
      </c>
      <c r="F22" s="22">
        <v>215266</v>
      </c>
      <c r="G22" s="22">
        <v>7679</v>
      </c>
      <c r="H22" s="22">
        <v>10497</v>
      </c>
      <c r="I22" s="22">
        <v>339</v>
      </c>
      <c r="J22" s="22">
        <v>18515</v>
      </c>
      <c r="K22" s="22">
        <v>6497</v>
      </c>
      <c r="L22" s="22">
        <v>3471</v>
      </c>
      <c r="M22" s="22">
        <v>2936</v>
      </c>
      <c r="N22" s="22">
        <v>12904</v>
      </c>
      <c r="O22" s="22">
        <v>0</v>
      </c>
      <c r="P22" s="22">
        <v>8228</v>
      </c>
      <c r="Q22" s="22">
        <v>23016</v>
      </c>
      <c r="R22" s="22">
        <v>31244</v>
      </c>
      <c r="S22" s="22">
        <v>0</v>
      </c>
      <c r="T22" s="22">
        <v>0</v>
      </c>
      <c r="U22" s="22">
        <v>0</v>
      </c>
      <c r="V22" s="22">
        <v>0</v>
      </c>
      <c r="W22" s="22">
        <v>62663</v>
      </c>
      <c r="X22" s="22">
        <v>161451</v>
      </c>
      <c r="Y22" s="22">
        <v>-98788</v>
      </c>
      <c r="Z22" s="18">
        <v>-61.187604907990654</v>
      </c>
      <c r="AA22" s="20">
        <v>215266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2791</v>
      </c>
      <c r="D26" s="20">
        <v>0</v>
      </c>
      <c r="E26" s="21">
        <v>5400</v>
      </c>
      <c r="F26" s="22">
        <v>5400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4050</v>
      </c>
      <c r="Y26" s="22">
        <v>-4050</v>
      </c>
      <c r="Z26" s="23">
        <v>-100</v>
      </c>
      <c r="AA26" s="20">
        <v>5400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16181430</v>
      </c>
      <c r="D28" s="20">
        <v>0</v>
      </c>
      <c r="E28" s="21">
        <v>17264924</v>
      </c>
      <c r="F28" s="22">
        <v>17264924</v>
      </c>
      <c r="G28" s="22">
        <v>7015824</v>
      </c>
      <c r="H28" s="22">
        <v>33686</v>
      </c>
      <c r="I28" s="22">
        <v>29254</v>
      </c>
      <c r="J28" s="22">
        <v>7078764</v>
      </c>
      <c r="K28" s="22">
        <v>30647</v>
      </c>
      <c r="L28" s="22">
        <v>31913</v>
      </c>
      <c r="M28" s="22">
        <v>5632041</v>
      </c>
      <c r="N28" s="22">
        <v>5694601</v>
      </c>
      <c r="O28" s="22">
        <v>36346</v>
      </c>
      <c r="P28" s="22">
        <v>31913</v>
      </c>
      <c r="Q28" s="22">
        <v>4230450</v>
      </c>
      <c r="R28" s="22">
        <v>4298709</v>
      </c>
      <c r="S28" s="22">
        <v>0</v>
      </c>
      <c r="T28" s="22">
        <v>0</v>
      </c>
      <c r="U28" s="22">
        <v>0</v>
      </c>
      <c r="V28" s="22">
        <v>0</v>
      </c>
      <c r="W28" s="22">
        <v>17072074</v>
      </c>
      <c r="X28" s="22">
        <v>17149004</v>
      </c>
      <c r="Y28" s="22">
        <v>-76930</v>
      </c>
      <c r="Z28" s="23">
        <v>-0.44859748122981369</v>
      </c>
      <c r="AA28" s="20">
        <v>17264924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1724031</v>
      </c>
      <c r="D31" s="20">
        <v>0</v>
      </c>
      <c r="E31" s="21">
        <v>1704457</v>
      </c>
      <c r="F31" s="22">
        <v>1840615</v>
      </c>
      <c r="G31" s="22">
        <v>153875</v>
      </c>
      <c r="H31" s="22">
        <v>153103</v>
      </c>
      <c r="I31" s="22">
        <v>151217</v>
      </c>
      <c r="J31" s="22">
        <v>458195</v>
      </c>
      <c r="K31" s="22">
        <v>150886</v>
      </c>
      <c r="L31" s="22">
        <v>150110</v>
      </c>
      <c r="M31" s="22">
        <v>149336</v>
      </c>
      <c r="N31" s="22">
        <v>450332</v>
      </c>
      <c r="O31" s="22">
        <v>149113</v>
      </c>
      <c r="P31" s="22">
        <v>148448</v>
      </c>
      <c r="Q31" s="22">
        <v>186862</v>
      </c>
      <c r="R31" s="22">
        <v>484423</v>
      </c>
      <c r="S31" s="22">
        <v>0</v>
      </c>
      <c r="T31" s="22">
        <v>0</v>
      </c>
      <c r="U31" s="22">
        <v>0</v>
      </c>
      <c r="V31" s="22">
        <v>0</v>
      </c>
      <c r="W31" s="22">
        <v>1392950</v>
      </c>
      <c r="X31" s="22">
        <v>1368806</v>
      </c>
      <c r="Y31" s="22">
        <v>24144</v>
      </c>
      <c r="Z31" s="23">
        <v>1.7638730397149047</v>
      </c>
      <c r="AA31" s="20">
        <v>1840615</v>
      </c>
    </row>
    <row r="32" spans="1:27" x14ac:dyDescent="0.25">
      <c r="A32" s="19" t="s">
        <v>58</v>
      </c>
      <c r="B32" s="15" t="s">
        <v>32</v>
      </c>
      <c r="C32" s="20">
        <v>10154</v>
      </c>
      <c r="D32" s="20">
        <v>0</v>
      </c>
      <c r="E32" s="21">
        <v>150000</v>
      </c>
      <c r="F32" s="22">
        <v>35000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35000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116487855</v>
      </c>
      <c r="D35" s="29">
        <f t="shared" ref="D35:Y35" si="0">SUM(D6:D34)</f>
        <v>0</v>
      </c>
      <c r="E35" s="30">
        <f t="shared" si="0"/>
        <v>124051206</v>
      </c>
      <c r="F35" s="31">
        <f t="shared" si="0"/>
        <v>128222601</v>
      </c>
      <c r="G35" s="31">
        <f t="shared" si="0"/>
        <v>15582355</v>
      </c>
      <c r="H35" s="31">
        <f t="shared" si="0"/>
        <v>6946819</v>
      </c>
      <c r="I35" s="31">
        <f t="shared" si="0"/>
        <v>7175827</v>
      </c>
      <c r="J35" s="31">
        <f t="shared" si="0"/>
        <v>29705001</v>
      </c>
      <c r="K35" s="31">
        <f t="shared" si="0"/>
        <v>8575711</v>
      </c>
      <c r="L35" s="31">
        <f t="shared" si="0"/>
        <v>11011923</v>
      </c>
      <c r="M35" s="31">
        <f t="shared" si="0"/>
        <v>17764941</v>
      </c>
      <c r="N35" s="31">
        <f t="shared" si="0"/>
        <v>37352575</v>
      </c>
      <c r="O35" s="31">
        <f t="shared" si="0"/>
        <v>12307825</v>
      </c>
      <c r="P35" s="31">
        <f t="shared" si="0"/>
        <v>11976648</v>
      </c>
      <c r="Q35" s="31">
        <f t="shared" si="0"/>
        <v>14591248</v>
      </c>
      <c r="R35" s="31">
        <f t="shared" si="0"/>
        <v>38875721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105933297</v>
      </c>
      <c r="X35" s="31">
        <f t="shared" si="0"/>
        <v>104462497</v>
      </c>
      <c r="Y35" s="31">
        <f t="shared" si="0"/>
        <v>1470800</v>
      </c>
      <c r="Z35" s="32">
        <f>+IF(X35&lt;&gt;0,+(Y35/X35)*100,0)</f>
        <v>1.4079694074324109</v>
      </c>
      <c r="AA35" s="29">
        <f>SUM(AA6:AA34)</f>
        <v>128222601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25341754</v>
      </c>
      <c r="D37" s="20">
        <v>0</v>
      </c>
      <c r="E37" s="21">
        <v>27579686</v>
      </c>
      <c r="F37" s="22">
        <v>27313365</v>
      </c>
      <c r="G37" s="22">
        <v>1574670</v>
      </c>
      <c r="H37" s="22">
        <v>1923710</v>
      </c>
      <c r="I37" s="22">
        <v>1971235</v>
      </c>
      <c r="J37" s="22">
        <v>5469615</v>
      </c>
      <c r="K37" s="22">
        <v>1970535</v>
      </c>
      <c r="L37" s="22">
        <v>2874261</v>
      </c>
      <c r="M37" s="22">
        <v>2034455</v>
      </c>
      <c r="N37" s="22">
        <v>6879251</v>
      </c>
      <c r="O37" s="22">
        <v>2061059</v>
      </c>
      <c r="P37" s="22">
        <v>2008825</v>
      </c>
      <c r="Q37" s="22">
        <v>2002394</v>
      </c>
      <c r="R37" s="22">
        <v>6072278</v>
      </c>
      <c r="S37" s="22">
        <v>0</v>
      </c>
      <c r="T37" s="22">
        <v>0</v>
      </c>
      <c r="U37" s="22">
        <v>0</v>
      </c>
      <c r="V37" s="22">
        <v>0</v>
      </c>
      <c r="W37" s="22">
        <v>18421144</v>
      </c>
      <c r="X37" s="22">
        <v>18475881</v>
      </c>
      <c r="Y37" s="22">
        <v>-54737</v>
      </c>
      <c r="Z37" s="23">
        <v>-0.29626192115006589</v>
      </c>
      <c r="AA37" s="20">
        <v>27313365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32879542</v>
      </c>
      <c r="D40" s="20">
        <v>0</v>
      </c>
      <c r="E40" s="21">
        <v>40730220</v>
      </c>
      <c r="F40" s="22">
        <v>38665534</v>
      </c>
      <c r="G40" s="22">
        <v>116169</v>
      </c>
      <c r="H40" s="22">
        <v>155248</v>
      </c>
      <c r="I40" s="22">
        <v>168002</v>
      </c>
      <c r="J40" s="22">
        <v>439419</v>
      </c>
      <c r="K40" s="22">
        <v>280213</v>
      </c>
      <c r="L40" s="22">
        <v>180770</v>
      </c>
      <c r="M40" s="22">
        <v>274535</v>
      </c>
      <c r="N40" s="22">
        <v>735518</v>
      </c>
      <c r="O40" s="22">
        <v>146495</v>
      </c>
      <c r="P40" s="22">
        <v>166284</v>
      </c>
      <c r="Q40" s="22">
        <v>28547728</v>
      </c>
      <c r="R40" s="22">
        <v>28860507</v>
      </c>
      <c r="S40" s="22">
        <v>0</v>
      </c>
      <c r="T40" s="22">
        <v>0</v>
      </c>
      <c r="U40" s="22">
        <v>0</v>
      </c>
      <c r="V40" s="22">
        <v>0</v>
      </c>
      <c r="W40" s="22">
        <v>30035444</v>
      </c>
      <c r="X40" s="22">
        <v>2109295</v>
      </c>
      <c r="Y40" s="22">
        <v>27926149</v>
      </c>
      <c r="Z40" s="23">
        <v>1323.9565352404477</v>
      </c>
      <c r="AA40" s="20">
        <v>38665534</v>
      </c>
    </row>
    <row r="41" spans="1:27" x14ac:dyDescent="0.25">
      <c r="A41" s="19" t="s">
        <v>67</v>
      </c>
      <c r="B41" s="15" t="s">
        <v>32</v>
      </c>
      <c r="C41" s="20">
        <v>1779906</v>
      </c>
      <c r="D41" s="20">
        <v>0</v>
      </c>
      <c r="E41" s="21">
        <v>674952</v>
      </c>
      <c r="F41" s="22">
        <v>1762968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1762968</v>
      </c>
    </row>
    <row r="42" spans="1:27" x14ac:dyDescent="0.25">
      <c r="A42" s="19" t="s">
        <v>68</v>
      </c>
      <c r="B42" s="15" t="s">
        <v>32</v>
      </c>
      <c r="C42" s="20">
        <v>17227932</v>
      </c>
      <c r="D42" s="20">
        <v>0</v>
      </c>
      <c r="E42" s="21">
        <v>18660768</v>
      </c>
      <c r="F42" s="22">
        <v>18516682</v>
      </c>
      <c r="G42" s="22">
        <v>0</v>
      </c>
      <c r="H42" s="22">
        <v>0</v>
      </c>
      <c r="I42" s="22">
        <v>4341247</v>
      </c>
      <c r="J42" s="22">
        <v>4341247</v>
      </c>
      <c r="K42" s="22">
        <v>1462814</v>
      </c>
      <c r="L42" s="22">
        <v>1415622</v>
      </c>
      <c r="M42" s="22">
        <v>1461611</v>
      </c>
      <c r="N42" s="22">
        <v>4340047</v>
      </c>
      <c r="O42" s="22">
        <v>1450405</v>
      </c>
      <c r="P42" s="22">
        <v>1310042</v>
      </c>
      <c r="Q42" s="22">
        <v>1450404</v>
      </c>
      <c r="R42" s="22">
        <v>4210851</v>
      </c>
      <c r="S42" s="22">
        <v>0</v>
      </c>
      <c r="T42" s="22">
        <v>0</v>
      </c>
      <c r="U42" s="22">
        <v>0</v>
      </c>
      <c r="V42" s="22">
        <v>0</v>
      </c>
      <c r="W42" s="22">
        <v>12892145</v>
      </c>
      <c r="X42" s="22">
        <v>13378027</v>
      </c>
      <c r="Y42" s="22">
        <v>-485882</v>
      </c>
      <c r="Z42" s="23">
        <v>-3.6319406441622522</v>
      </c>
      <c r="AA42" s="20">
        <v>18516682</v>
      </c>
    </row>
    <row r="43" spans="1:27" x14ac:dyDescent="0.25">
      <c r="A43" s="19" t="s">
        <v>69</v>
      </c>
      <c r="B43" s="15" t="s">
        <v>32</v>
      </c>
      <c r="C43" s="20">
        <v>36237</v>
      </c>
      <c r="D43" s="20">
        <v>0</v>
      </c>
      <c r="E43" s="21">
        <v>36269</v>
      </c>
      <c r="F43" s="22">
        <v>27459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27459</v>
      </c>
      <c r="N43" s="22">
        <v>27459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27459</v>
      </c>
      <c r="X43" s="22">
        <v>27459</v>
      </c>
      <c r="Y43" s="22">
        <v>0</v>
      </c>
      <c r="Z43" s="23">
        <v>0</v>
      </c>
      <c r="AA43" s="20">
        <v>27459</v>
      </c>
    </row>
    <row r="44" spans="1:27" x14ac:dyDescent="0.25">
      <c r="A44" s="19" t="s">
        <v>70</v>
      </c>
      <c r="B44" s="15" t="s">
        <v>32</v>
      </c>
      <c r="C44" s="20">
        <v>1828742</v>
      </c>
      <c r="D44" s="20">
        <v>0</v>
      </c>
      <c r="E44" s="21">
        <v>2758521</v>
      </c>
      <c r="F44" s="22">
        <v>2432124</v>
      </c>
      <c r="G44" s="22">
        <v>24274</v>
      </c>
      <c r="H44" s="22">
        <v>103046</v>
      </c>
      <c r="I44" s="22">
        <v>86042</v>
      </c>
      <c r="J44" s="22">
        <v>213362</v>
      </c>
      <c r="K44" s="22">
        <v>84761</v>
      </c>
      <c r="L44" s="22">
        <v>248202</v>
      </c>
      <c r="M44" s="22">
        <v>167083</v>
      </c>
      <c r="N44" s="22">
        <v>500046</v>
      </c>
      <c r="O44" s="22">
        <v>330299</v>
      </c>
      <c r="P44" s="22">
        <v>139161</v>
      </c>
      <c r="Q44" s="22">
        <v>188290</v>
      </c>
      <c r="R44" s="22">
        <v>657750</v>
      </c>
      <c r="S44" s="22">
        <v>0</v>
      </c>
      <c r="T44" s="22">
        <v>0</v>
      </c>
      <c r="U44" s="22">
        <v>0</v>
      </c>
      <c r="V44" s="22">
        <v>0</v>
      </c>
      <c r="W44" s="22">
        <v>1371158</v>
      </c>
      <c r="X44" s="22">
        <v>1877366</v>
      </c>
      <c r="Y44" s="22">
        <v>-506208</v>
      </c>
      <c r="Z44" s="23">
        <v>-26.963735361138959</v>
      </c>
      <c r="AA44" s="20">
        <v>2432124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8819745</v>
      </c>
      <c r="D46" s="20">
        <v>0</v>
      </c>
      <c r="E46" s="21">
        <v>10414499</v>
      </c>
      <c r="F46" s="22">
        <v>10784719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7325433</v>
      </c>
      <c r="Q46" s="22">
        <v>0</v>
      </c>
      <c r="R46" s="22">
        <v>7325433</v>
      </c>
      <c r="S46" s="22">
        <v>0</v>
      </c>
      <c r="T46" s="22">
        <v>0</v>
      </c>
      <c r="U46" s="22">
        <v>0</v>
      </c>
      <c r="V46" s="22">
        <v>0</v>
      </c>
      <c r="W46" s="22">
        <v>7325433</v>
      </c>
      <c r="X46" s="22">
        <v>0</v>
      </c>
      <c r="Y46" s="22">
        <v>7325433</v>
      </c>
      <c r="Z46" s="23">
        <v>0</v>
      </c>
      <c r="AA46" s="20">
        <v>10784719</v>
      </c>
    </row>
    <row r="47" spans="1:27" x14ac:dyDescent="0.25">
      <c r="A47" s="19" t="s">
        <v>73</v>
      </c>
      <c r="B47" s="15" t="s">
        <v>32</v>
      </c>
      <c r="C47" s="20">
        <v>1166107</v>
      </c>
      <c r="D47" s="20">
        <v>0</v>
      </c>
      <c r="E47" s="21">
        <v>6395410</v>
      </c>
      <c r="F47" s="22">
        <v>6440572</v>
      </c>
      <c r="G47" s="22">
        <v>238711</v>
      </c>
      <c r="H47" s="22">
        <v>20450</v>
      </c>
      <c r="I47" s="22">
        <v>71719</v>
      </c>
      <c r="J47" s="22">
        <v>330880</v>
      </c>
      <c r="K47" s="22">
        <v>229325</v>
      </c>
      <c r="L47" s="22">
        <v>271668</v>
      </c>
      <c r="M47" s="22">
        <v>54922</v>
      </c>
      <c r="N47" s="22">
        <v>555915</v>
      </c>
      <c r="O47" s="22">
        <v>46572</v>
      </c>
      <c r="P47" s="22">
        <v>91078</v>
      </c>
      <c r="Q47" s="22">
        <v>44350</v>
      </c>
      <c r="R47" s="22">
        <v>182000</v>
      </c>
      <c r="S47" s="22">
        <v>0</v>
      </c>
      <c r="T47" s="22">
        <v>0</v>
      </c>
      <c r="U47" s="22">
        <v>0</v>
      </c>
      <c r="V47" s="22">
        <v>0</v>
      </c>
      <c r="W47" s="22">
        <v>1068795</v>
      </c>
      <c r="X47" s="22">
        <v>1153568</v>
      </c>
      <c r="Y47" s="22">
        <v>-84773</v>
      </c>
      <c r="Z47" s="23">
        <v>-7.3487648755860082</v>
      </c>
      <c r="AA47" s="20">
        <v>6440572</v>
      </c>
    </row>
    <row r="48" spans="1:27" x14ac:dyDescent="0.25">
      <c r="A48" s="19" t="s">
        <v>74</v>
      </c>
      <c r="B48" s="15" t="s">
        <v>32</v>
      </c>
      <c r="C48" s="20">
        <v>1149600</v>
      </c>
      <c r="D48" s="20">
        <v>0</v>
      </c>
      <c r="E48" s="21">
        <v>552189</v>
      </c>
      <c r="F48" s="22">
        <v>94833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15467</v>
      </c>
      <c r="N48" s="22">
        <v>15467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15467</v>
      </c>
      <c r="X48" s="22">
        <v>15467</v>
      </c>
      <c r="Y48" s="22">
        <v>0</v>
      </c>
      <c r="Z48" s="23">
        <v>0</v>
      </c>
      <c r="AA48" s="20">
        <v>94833</v>
      </c>
    </row>
    <row r="49" spans="1:27" x14ac:dyDescent="0.25">
      <c r="A49" s="19" t="s">
        <v>75</v>
      </c>
      <c r="B49" s="15" t="s">
        <v>32</v>
      </c>
      <c r="C49" s="20">
        <v>7829353</v>
      </c>
      <c r="D49" s="20">
        <v>0</v>
      </c>
      <c r="E49" s="21">
        <v>9859025</v>
      </c>
      <c r="F49" s="22">
        <v>12639208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6631179</v>
      </c>
      <c r="R49" s="22">
        <v>6631179</v>
      </c>
      <c r="S49" s="22">
        <v>0</v>
      </c>
      <c r="T49" s="22">
        <v>0</v>
      </c>
      <c r="U49" s="22">
        <v>0</v>
      </c>
      <c r="V49" s="22">
        <v>0</v>
      </c>
      <c r="W49" s="22">
        <v>6631179</v>
      </c>
      <c r="X49" s="22">
        <v>0</v>
      </c>
      <c r="Y49" s="22">
        <v>6631179</v>
      </c>
      <c r="Z49" s="23">
        <v>0</v>
      </c>
      <c r="AA49" s="20">
        <v>12639208</v>
      </c>
    </row>
    <row r="50" spans="1:27" x14ac:dyDescent="0.25">
      <c r="A50" s="37" t="s">
        <v>76</v>
      </c>
      <c r="B50" s="28" t="s">
        <v>32</v>
      </c>
      <c r="C50" s="29">
        <f>SUM(C37:C49)</f>
        <v>98058918</v>
      </c>
      <c r="D50" s="29">
        <f t="shared" ref="D50:Y50" si="1">SUM(D37:D49)</f>
        <v>0</v>
      </c>
      <c r="E50" s="30">
        <f t="shared" si="1"/>
        <v>117661539</v>
      </c>
      <c r="F50" s="31">
        <f t="shared" si="1"/>
        <v>118677464</v>
      </c>
      <c r="G50" s="31">
        <f t="shared" si="1"/>
        <v>1953824</v>
      </c>
      <c r="H50" s="31">
        <f t="shared" si="1"/>
        <v>2202454</v>
      </c>
      <c r="I50" s="31">
        <f t="shared" si="1"/>
        <v>6638245</v>
      </c>
      <c r="J50" s="31">
        <f t="shared" si="1"/>
        <v>10794523</v>
      </c>
      <c r="K50" s="31">
        <f t="shared" si="1"/>
        <v>4027648</v>
      </c>
      <c r="L50" s="31">
        <f t="shared" si="1"/>
        <v>4990523</v>
      </c>
      <c r="M50" s="31">
        <f t="shared" si="1"/>
        <v>4035532</v>
      </c>
      <c r="N50" s="31">
        <f t="shared" si="1"/>
        <v>13053703</v>
      </c>
      <c r="O50" s="31">
        <f t="shared" si="1"/>
        <v>4034830</v>
      </c>
      <c r="P50" s="31">
        <f t="shared" si="1"/>
        <v>11040823</v>
      </c>
      <c r="Q50" s="31">
        <f t="shared" si="1"/>
        <v>38864345</v>
      </c>
      <c r="R50" s="31">
        <f t="shared" si="1"/>
        <v>53939998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77788224</v>
      </c>
      <c r="X50" s="31">
        <f t="shared" si="1"/>
        <v>37037063</v>
      </c>
      <c r="Y50" s="31">
        <f t="shared" si="1"/>
        <v>40751161</v>
      </c>
      <c r="Z50" s="32">
        <f>+IF(X50&lt;&gt;0,+(Y50/X50)*100,0)</f>
        <v>110.02805757033165</v>
      </c>
      <c r="AA50" s="29">
        <f>SUM(AA37:AA49)</f>
        <v>118677464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18428937</v>
      </c>
      <c r="D51" s="39">
        <f t="shared" si="2"/>
        <v>0</v>
      </c>
      <c r="E51" s="40">
        <f t="shared" si="2"/>
        <v>6389667</v>
      </c>
      <c r="F51" s="41">
        <f t="shared" si="2"/>
        <v>9545137</v>
      </c>
      <c r="G51" s="41">
        <f t="shared" si="2"/>
        <v>13628531</v>
      </c>
      <c r="H51" s="41">
        <f t="shared" si="2"/>
        <v>4744365</v>
      </c>
      <c r="I51" s="41">
        <f t="shared" si="2"/>
        <v>537582</v>
      </c>
      <c r="J51" s="41">
        <f t="shared" si="2"/>
        <v>18910478</v>
      </c>
      <c r="K51" s="41">
        <f t="shared" si="2"/>
        <v>4548063</v>
      </c>
      <c r="L51" s="41">
        <f t="shared" si="2"/>
        <v>6021400</v>
      </c>
      <c r="M51" s="41">
        <f t="shared" si="2"/>
        <v>13729409</v>
      </c>
      <c r="N51" s="41">
        <f t="shared" si="2"/>
        <v>24298872</v>
      </c>
      <c r="O51" s="41">
        <f t="shared" si="2"/>
        <v>8272995</v>
      </c>
      <c r="P51" s="41">
        <f t="shared" si="2"/>
        <v>935825</v>
      </c>
      <c r="Q51" s="41">
        <f t="shared" si="2"/>
        <v>-24273097</v>
      </c>
      <c r="R51" s="41">
        <f t="shared" si="2"/>
        <v>-15064277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28145073</v>
      </c>
      <c r="X51" s="41">
        <f t="shared" si="2"/>
        <v>67425434</v>
      </c>
      <c r="Y51" s="41">
        <f t="shared" si="2"/>
        <v>-39280361</v>
      </c>
      <c r="Z51" s="42">
        <f>+IF(X51&lt;&gt;0,+(Y51/X51)*100,0)</f>
        <v>-58.257483370444454</v>
      </c>
      <c r="AA51" s="39">
        <f>+AA35-AA50</f>
        <v>9545137</v>
      </c>
    </row>
    <row r="52" spans="1:27" x14ac:dyDescent="0.25">
      <c r="A52" s="43" t="s">
        <v>78</v>
      </c>
      <c r="B52" s="15" t="s">
        <v>32</v>
      </c>
      <c r="C52" s="20">
        <v>7612810</v>
      </c>
      <c r="D52" s="20">
        <v>0</v>
      </c>
      <c r="E52" s="21">
        <v>11544000</v>
      </c>
      <c r="F52" s="22">
        <v>11544000</v>
      </c>
      <c r="G52" s="22">
        <v>0</v>
      </c>
      <c r="H52" s="22">
        <v>0</v>
      </c>
      <c r="I52" s="22">
        <v>0</v>
      </c>
      <c r="J52" s="22">
        <v>0</v>
      </c>
      <c r="K52" s="22">
        <v>495058</v>
      </c>
      <c r="L52" s="22">
        <v>1844721</v>
      </c>
      <c r="M52" s="22">
        <v>2216536</v>
      </c>
      <c r="N52" s="22">
        <v>4556315</v>
      </c>
      <c r="O52" s="22">
        <v>129716</v>
      </c>
      <c r="P52" s="22">
        <v>624512</v>
      </c>
      <c r="Q52" s="22">
        <v>3152098</v>
      </c>
      <c r="R52" s="22">
        <v>3906326</v>
      </c>
      <c r="S52" s="22">
        <v>0</v>
      </c>
      <c r="T52" s="22">
        <v>0</v>
      </c>
      <c r="U52" s="22">
        <v>0</v>
      </c>
      <c r="V52" s="22">
        <v>0</v>
      </c>
      <c r="W52" s="22">
        <v>8462641</v>
      </c>
      <c r="X52" s="22">
        <v>8395640</v>
      </c>
      <c r="Y52" s="22">
        <v>67001</v>
      </c>
      <c r="Z52" s="23">
        <v>0.79804517582935908</v>
      </c>
      <c r="AA52" s="20">
        <v>11544000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26041747</v>
      </c>
      <c r="D54" s="48">
        <f t="shared" si="3"/>
        <v>0</v>
      </c>
      <c r="E54" s="49">
        <f t="shared" si="3"/>
        <v>17933667</v>
      </c>
      <c r="F54" s="50">
        <f t="shared" si="3"/>
        <v>21089137</v>
      </c>
      <c r="G54" s="50">
        <f t="shared" si="3"/>
        <v>13628531</v>
      </c>
      <c r="H54" s="50">
        <f t="shared" si="3"/>
        <v>4744365</v>
      </c>
      <c r="I54" s="50">
        <f t="shared" si="3"/>
        <v>537582</v>
      </c>
      <c r="J54" s="50">
        <f t="shared" si="3"/>
        <v>18910478</v>
      </c>
      <c r="K54" s="50">
        <f t="shared" si="3"/>
        <v>5043121</v>
      </c>
      <c r="L54" s="50">
        <f t="shared" si="3"/>
        <v>7866121</v>
      </c>
      <c r="M54" s="50">
        <f t="shared" si="3"/>
        <v>15945945</v>
      </c>
      <c r="N54" s="50">
        <f t="shared" si="3"/>
        <v>28855187</v>
      </c>
      <c r="O54" s="50">
        <f t="shared" si="3"/>
        <v>8402711</v>
      </c>
      <c r="P54" s="50">
        <f t="shared" si="3"/>
        <v>1560337</v>
      </c>
      <c r="Q54" s="50">
        <f t="shared" si="3"/>
        <v>-21120999</v>
      </c>
      <c r="R54" s="50">
        <f t="shared" si="3"/>
        <v>-11157951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36607714</v>
      </c>
      <c r="X54" s="50">
        <f t="shared" si="3"/>
        <v>75821074</v>
      </c>
      <c r="Y54" s="50">
        <f t="shared" si="3"/>
        <v>-39213360</v>
      </c>
      <c r="Z54" s="51">
        <f>+IF(X54&lt;&gt;0,+(Y54/X54)*100,0)</f>
        <v>-51.718286132428034</v>
      </c>
      <c r="AA54" s="48">
        <f>SUM(AA51:AA53)</f>
        <v>21089137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26041747</v>
      </c>
      <c r="D56" s="54">
        <f>+D54-D55</f>
        <v>0</v>
      </c>
      <c r="E56" s="55">
        <f t="shared" si="4"/>
        <v>17933667</v>
      </c>
      <c r="F56" s="56">
        <f t="shared" si="4"/>
        <v>21089137</v>
      </c>
      <c r="G56" s="56">
        <f t="shared" si="4"/>
        <v>13628531</v>
      </c>
      <c r="H56" s="56">
        <f t="shared" si="4"/>
        <v>4744365</v>
      </c>
      <c r="I56" s="56">
        <f t="shared" si="4"/>
        <v>537582</v>
      </c>
      <c r="J56" s="56">
        <f t="shared" si="4"/>
        <v>18910478</v>
      </c>
      <c r="K56" s="56">
        <f t="shared" si="4"/>
        <v>5043121</v>
      </c>
      <c r="L56" s="56">
        <f t="shared" si="4"/>
        <v>7866121</v>
      </c>
      <c r="M56" s="56">
        <f t="shared" si="4"/>
        <v>15945945</v>
      </c>
      <c r="N56" s="56">
        <f t="shared" si="4"/>
        <v>28855187</v>
      </c>
      <c r="O56" s="56">
        <f t="shared" si="4"/>
        <v>8402711</v>
      </c>
      <c r="P56" s="56">
        <f t="shared" si="4"/>
        <v>1560337</v>
      </c>
      <c r="Q56" s="56">
        <f t="shared" si="4"/>
        <v>-21120999</v>
      </c>
      <c r="R56" s="56">
        <f t="shared" si="4"/>
        <v>-11157951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36607714</v>
      </c>
      <c r="X56" s="56">
        <f t="shared" si="4"/>
        <v>75821074</v>
      </c>
      <c r="Y56" s="56">
        <f t="shared" si="4"/>
        <v>-39213360</v>
      </c>
      <c r="Z56" s="57">
        <f>+IF(X56&lt;&gt;0,+(Y56/X56)*100,0)</f>
        <v>-51.718286132428034</v>
      </c>
      <c r="AA56" s="54">
        <f>+AA54-AA55</f>
        <v>21089137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26041747</v>
      </c>
      <c r="D59" s="48">
        <f>SUM(D56:D58)</f>
        <v>0</v>
      </c>
      <c r="E59" s="49">
        <f t="shared" si="5"/>
        <v>17933667</v>
      </c>
      <c r="F59" s="50">
        <f t="shared" si="5"/>
        <v>21089137</v>
      </c>
      <c r="G59" s="50">
        <f t="shared" si="5"/>
        <v>13628531</v>
      </c>
      <c r="H59" s="50">
        <f t="shared" si="5"/>
        <v>4744365</v>
      </c>
      <c r="I59" s="50">
        <f t="shared" si="5"/>
        <v>537582</v>
      </c>
      <c r="J59" s="50">
        <f t="shared" si="5"/>
        <v>18910478</v>
      </c>
      <c r="K59" s="50">
        <f t="shared" si="5"/>
        <v>5043121</v>
      </c>
      <c r="L59" s="50">
        <f t="shared" si="5"/>
        <v>7866121</v>
      </c>
      <c r="M59" s="50">
        <f t="shared" si="5"/>
        <v>15945945</v>
      </c>
      <c r="N59" s="50">
        <f t="shared" si="5"/>
        <v>28855187</v>
      </c>
      <c r="O59" s="50">
        <f t="shared" si="5"/>
        <v>8402711</v>
      </c>
      <c r="P59" s="50">
        <f t="shared" si="5"/>
        <v>1560337</v>
      </c>
      <c r="Q59" s="50">
        <f t="shared" si="5"/>
        <v>-21120999</v>
      </c>
      <c r="R59" s="50">
        <f t="shared" si="5"/>
        <v>-11157951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36607714</v>
      </c>
      <c r="X59" s="50">
        <f t="shared" si="5"/>
        <v>75821074</v>
      </c>
      <c r="Y59" s="50">
        <f t="shared" si="5"/>
        <v>-39213360</v>
      </c>
      <c r="Z59" s="51">
        <f>+IF(X59&lt;&gt;0,+(Y59/X59)*100,0)</f>
        <v>-51.718286132428034</v>
      </c>
      <c r="AA59" s="48">
        <f>SUM(AA56:AA58)</f>
        <v>21089137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26041747</v>
      </c>
      <c r="D62" s="65">
        <f>SUM(D59:D61)</f>
        <v>0</v>
      </c>
      <c r="E62" s="66">
        <f t="shared" si="6"/>
        <v>17933667</v>
      </c>
      <c r="F62" s="67">
        <f t="shared" si="6"/>
        <v>21089137</v>
      </c>
      <c r="G62" s="67">
        <f t="shared" si="6"/>
        <v>13628531</v>
      </c>
      <c r="H62" s="67">
        <f t="shared" si="6"/>
        <v>4744365</v>
      </c>
      <c r="I62" s="67">
        <f t="shared" si="6"/>
        <v>537582</v>
      </c>
      <c r="J62" s="67">
        <f t="shared" si="6"/>
        <v>18910478</v>
      </c>
      <c r="K62" s="67">
        <f t="shared" si="6"/>
        <v>5043121</v>
      </c>
      <c r="L62" s="67">
        <f t="shared" si="6"/>
        <v>7866121</v>
      </c>
      <c r="M62" s="67">
        <f t="shared" si="6"/>
        <v>15945945</v>
      </c>
      <c r="N62" s="67">
        <f t="shared" si="6"/>
        <v>28855187</v>
      </c>
      <c r="O62" s="67">
        <f t="shared" si="6"/>
        <v>8402711</v>
      </c>
      <c r="P62" s="67">
        <f t="shared" si="6"/>
        <v>1560337</v>
      </c>
      <c r="Q62" s="67">
        <f t="shared" si="6"/>
        <v>-21120999</v>
      </c>
      <c r="R62" s="67">
        <f t="shared" si="6"/>
        <v>-11157951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36607714</v>
      </c>
      <c r="X62" s="67">
        <f t="shared" si="6"/>
        <v>75821074</v>
      </c>
      <c r="Y62" s="67">
        <f t="shared" si="6"/>
        <v>-39213360</v>
      </c>
      <c r="Z62" s="68">
        <f>+IF(X62&lt;&gt;0,+(Y62/X62)*100,0)</f>
        <v>-51.718286132428034</v>
      </c>
      <c r="AA62" s="65">
        <f>SUM(AA59:AA61)</f>
        <v>21089137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154253140</v>
      </c>
      <c r="D7" s="20">
        <v>0</v>
      </c>
      <c r="E7" s="21">
        <v>184690796</v>
      </c>
      <c r="F7" s="22">
        <v>184690796</v>
      </c>
      <c r="G7" s="22">
        <v>11531068</v>
      </c>
      <c r="H7" s="22">
        <v>12408212</v>
      </c>
      <c r="I7" s="22">
        <v>12657394</v>
      </c>
      <c r="J7" s="22">
        <v>36596674</v>
      </c>
      <c r="K7" s="22">
        <v>14726110</v>
      </c>
      <c r="L7" s="22">
        <v>16154967</v>
      </c>
      <c r="M7" s="22">
        <v>17617216</v>
      </c>
      <c r="N7" s="22">
        <v>48498293</v>
      </c>
      <c r="O7" s="22">
        <v>18074519</v>
      </c>
      <c r="P7" s="22">
        <v>17809015</v>
      </c>
      <c r="Q7" s="22">
        <v>15907923</v>
      </c>
      <c r="R7" s="22">
        <v>51791457</v>
      </c>
      <c r="S7" s="22">
        <v>0</v>
      </c>
      <c r="T7" s="22">
        <v>0</v>
      </c>
      <c r="U7" s="22">
        <v>0</v>
      </c>
      <c r="V7" s="22">
        <v>0</v>
      </c>
      <c r="W7" s="22">
        <v>136886424</v>
      </c>
      <c r="X7" s="22">
        <v>157467250</v>
      </c>
      <c r="Y7" s="22">
        <v>-20580826</v>
      </c>
      <c r="Z7" s="23">
        <v>-13.069908822310673</v>
      </c>
      <c r="AA7" s="20">
        <v>184690796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12771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174</v>
      </c>
      <c r="J10" s="22">
        <v>174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174</v>
      </c>
      <c r="X10" s="22">
        <v>0</v>
      </c>
      <c r="Y10" s="22">
        <v>174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85139</v>
      </c>
      <c r="D13" s="20">
        <v>0</v>
      </c>
      <c r="E13" s="21">
        <v>84436</v>
      </c>
      <c r="F13" s="22">
        <v>84436</v>
      </c>
      <c r="G13" s="22">
        <v>6510</v>
      </c>
      <c r="H13" s="22">
        <v>10416</v>
      </c>
      <c r="I13" s="22">
        <v>7153</v>
      </c>
      <c r="J13" s="22">
        <v>24079</v>
      </c>
      <c r="K13" s="22">
        <v>6968</v>
      </c>
      <c r="L13" s="22">
        <v>7206</v>
      </c>
      <c r="M13" s="22">
        <v>7152</v>
      </c>
      <c r="N13" s="22">
        <v>21326</v>
      </c>
      <c r="O13" s="22">
        <v>12013</v>
      </c>
      <c r="P13" s="22">
        <v>13807</v>
      </c>
      <c r="Q13" s="22">
        <v>12555</v>
      </c>
      <c r="R13" s="22">
        <v>38375</v>
      </c>
      <c r="S13" s="22">
        <v>0</v>
      </c>
      <c r="T13" s="22">
        <v>0</v>
      </c>
      <c r="U13" s="22">
        <v>0</v>
      </c>
      <c r="V13" s="22">
        <v>0</v>
      </c>
      <c r="W13" s="22">
        <v>83780</v>
      </c>
      <c r="X13" s="22">
        <v>61907</v>
      </c>
      <c r="Y13" s="22">
        <v>21873</v>
      </c>
      <c r="Z13" s="23">
        <v>35.332030303519794</v>
      </c>
      <c r="AA13" s="20">
        <v>84436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1057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154352107</v>
      </c>
      <c r="D35" s="29">
        <f t="shared" ref="D35:Y35" si="0">SUM(D6:D34)</f>
        <v>0</v>
      </c>
      <c r="E35" s="30">
        <f t="shared" si="0"/>
        <v>184775232</v>
      </c>
      <c r="F35" s="31">
        <f t="shared" si="0"/>
        <v>184775232</v>
      </c>
      <c r="G35" s="31">
        <f t="shared" si="0"/>
        <v>11537578</v>
      </c>
      <c r="H35" s="31">
        <f t="shared" si="0"/>
        <v>12418628</v>
      </c>
      <c r="I35" s="31">
        <f t="shared" si="0"/>
        <v>12664721</v>
      </c>
      <c r="J35" s="31">
        <f t="shared" si="0"/>
        <v>36620927</v>
      </c>
      <c r="K35" s="31">
        <f t="shared" si="0"/>
        <v>14733078</v>
      </c>
      <c r="L35" s="31">
        <f t="shared" si="0"/>
        <v>16162173</v>
      </c>
      <c r="M35" s="31">
        <f t="shared" si="0"/>
        <v>17624368</v>
      </c>
      <c r="N35" s="31">
        <f t="shared" si="0"/>
        <v>48519619</v>
      </c>
      <c r="O35" s="31">
        <f t="shared" si="0"/>
        <v>18086532</v>
      </c>
      <c r="P35" s="31">
        <f t="shared" si="0"/>
        <v>17822822</v>
      </c>
      <c r="Q35" s="31">
        <f t="shared" si="0"/>
        <v>15920478</v>
      </c>
      <c r="R35" s="31">
        <f t="shared" si="0"/>
        <v>51829832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136970378</v>
      </c>
      <c r="X35" s="31">
        <f t="shared" si="0"/>
        <v>157529157</v>
      </c>
      <c r="Y35" s="31">
        <f t="shared" si="0"/>
        <v>-20558779</v>
      </c>
      <c r="Z35" s="32">
        <f>+IF(X35&lt;&gt;0,+(Y35/X35)*100,0)</f>
        <v>-13.050777006316361</v>
      </c>
      <c r="AA35" s="29">
        <f>SUM(AA6:AA34)</f>
        <v>184775232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44391559</v>
      </c>
      <c r="D37" s="20">
        <v>0</v>
      </c>
      <c r="E37" s="21">
        <v>48051089</v>
      </c>
      <c r="F37" s="22">
        <v>44309089</v>
      </c>
      <c r="G37" s="22">
        <v>3524872</v>
      </c>
      <c r="H37" s="22">
        <v>3471930</v>
      </c>
      <c r="I37" s="22">
        <v>3510456</v>
      </c>
      <c r="J37" s="22">
        <v>10507258</v>
      </c>
      <c r="K37" s="22">
        <v>3477525</v>
      </c>
      <c r="L37" s="22">
        <v>5753147</v>
      </c>
      <c r="M37" s="22">
        <v>3416011</v>
      </c>
      <c r="N37" s="22">
        <v>12646683</v>
      </c>
      <c r="O37" s="22">
        <v>3494352</v>
      </c>
      <c r="P37" s="22">
        <v>3376065</v>
      </c>
      <c r="Q37" s="22">
        <v>3426901</v>
      </c>
      <c r="R37" s="22">
        <v>10297318</v>
      </c>
      <c r="S37" s="22">
        <v>0</v>
      </c>
      <c r="T37" s="22">
        <v>0</v>
      </c>
      <c r="U37" s="22">
        <v>0</v>
      </c>
      <c r="V37" s="22">
        <v>0</v>
      </c>
      <c r="W37" s="22">
        <v>33451259</v>
      </c>
      <c r="X37" s="22">
        <v>32462863</v>
      </c>
      <c r="Y37" s="22">
        <v>988396</v>
      </c>
      <c r="Z37" s="23">
        <v>3.0446975671862337</v>
      </c>
      <c r="AA37" s="20">
        <v>44309089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39109984</v>
      </c>
      <c r="D40" s="20">
        <v>0</v>
      </c>
      <c r="E40" s="21">
        <v>44110285</v>
      </c>
      <c r="F40" s="22">
        <v>44116612</v>
      </c>
      <c r="G40" s="22">
        <v>1040291</v>
      </c>
      <c r="H40" s="22">
        <v>828068</v>
      </c>
      <c r="I40" s="22">
        <v>2074173</v>
      </c>
      <c r="J40" s="22">
        <v>3942532</v>
      </c>
      <c r="K40" s="22">
        <v>2236943</v>
      </c>
      <c r="L40" s="22">
        <v>1150600</v>
      </c>
      <c r="M40" s="22">
        <v>6410163</v>
      </c>
      <c r="N40" s="22">
        <v>9797706</v>
      </c>
      <c r="O40" s="22">
        <v>5467722</v>
      </c>
      <c r="P40" s="22">
        <v>2369971</v>
      </c>
      <c r="Q40" s="22">
        <v>2828420</v>
      </c>
      <c r="R40" s="22">
        <v>10666113</v>
      </c>
      <c r="S40" s="22">
        <v>0</v>
      </c>
      <c r="T40" s="22">
        <v>0</v>
      </c>
      <c r="U40" s="22">
        <v>0</v>
      </c>
      <c r="V40" s="22">
        <v>0</v>
      </c>
      <c r="W40" s="22">
        <v>24406351</v>
      </c>
      <c r="X40" s="22">
        <v>28428615</v>
      </c>
      <c r="Y40" s="22">
        <v>-4022264</v>
      </c>
      <c r="Z40" s="23">
        <v>-14.148645651573247</v>
      </c>
      <c r="AA40" s="20">
        <v>44116612</v>
      </c>
    </row>
    <row r="41" spans="1:27" x14ac:dyDescent="0.25">
      <c r="A41" s="19" t="s">
        <v>67</v>
      </c>
      <c r="B41" s="15" t="s">
        <v>32</v>
      </c>
      <c r="C41" s="20">
        <v>-187022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3038740</v>
      </c>
      <c r="D42" s="20">
        <v>0</v>
      </c>
      <c r="E42" s="21">
        <v>2839593</v>
      </c>
      <c r="F42" s="22">
        <v>2839593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2104011</v>
      </c>
      <c r="Y42" s="22">
        <v>-2104011</v>
      </c>
      <c r="Z42" s="23">
        <v>-100</v>
      </c>
      <c r="AA42" s="20">
        <v>2839593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33673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29281</v>
      </c>
      <c r="P43" s="22">
        <v>0</v>
      </c>
      <c r="Q43" s="22">
        <v>0</v>
      </c>
      <c r="R43" s="22">
        <v>29281</v>
      </c>
      <c r="S43" s="22">
        <v>0</v>
      </c>
      <c r="T43" s="22">
        <v>0</v>
      </c>
      <c r="U43" s="22">
        <v>0</v>
      </c>
      <c r="V43" s="22">
        <v>0</v>
      </c>
      <c r="W43" s="22">
        <v>29281</v>
      </c>
      <c r="X43" s="22">
        <v>0</v>
      </c>
      <c r="Y43" s="22">
        <v>29281</v>
      </c>
      <c r="Z43" s="23">
        <v>0</v>
      </c>
      <c r="AA43" s="20">
        <v>33673</v>
      </c>
    </row>
    <row r="44" spans="1:27" x14ac:dyDescent="0.25">
      <c r="A44" s="19" t="s">
        <v>70</v>
      </c>
      <c r="B44" s="15" t="s">
        <v>32</v>
      </c>
      <c r="C44" s="20">
        <v>4760951</v>
      </c>
      <c r="D44" s="20">
        <v>0</v>
      </c>
      <c r="E44" s="21">
        <v>13852205</v>
      </c>
      <c r="F44" s="22">
        <v>17508205</v>
      </c>
      <c r="G44" s="22">
        <v>72838</v>
      </c>
      <c r="H44" s="22">
        <v>1654883</v>
      </c>
      <c r="I44" s="22">
        <v>245159</v>
      </c>
      <c r="J44" s="22">
        <v>1972880</v>
      </c>
      <c r="K44" s="22">
        <v>430238</v>
      </c>
      <c r="L44" s="22">
        <v>264144</v>
      </c>
      <c r="M44" s="22">
        <v>1516298</v>
      </c>
      <c r="N44" s="22">
        <v>2210680</v>
      </c>
      <c r="O44" s="22">
        <v>703726</v>
      </c>
      <c r="P44" s="22">
        <v>45065</v>
      </c>
      <c r="Q44" s="22">
        <v>391709</v>
      </c>
      <c r="R44" s="22">
        <v>1140500</v>
      </c>
      <c r="S44" s="22">
        <v>0</v>
      </c>
      <c r="T44" s="22">
        <v>0</v>
      </c>
      <c r="U44" s="22">
        <v>0</v>
      </c>
      <c r="V44" s="22">
        <v>0</v>
      </c>
      <c r="W44" s="22">
        <v>5324060</v>
      </c>
      <c r="X44" s="22">
        <v>6712321</v>
      </c>
      <c r="Y44" s="22">
        <v>-1388261</v>
      </c>
      <c r="Z44" s="23">
        <v>-20.682279646637877</v>
      </c>
      <c r="AA44" s="20">
        <v>17508205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101275</v>
      </c>
      <c r="D46" s="20">
        <v>0</v>
      </c>
      <c r="E46" s="21">
        <v>420000</v>
      </c>
      <c r="F46" s="22">
        <v>420000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420000</v>
      </c>
    </row>
    <row r="47" spans="1:27" x14ac:dyDescent="0.25">
      <c r="A47" s="19" t="s">
        <v>73</v>
      </c>
      <c r="B47" s="15" t="s">
        <v>32</v>
      </c>
      <c r="C47" s="20">
        <v>64317481</v>
      </c>
      <c r="D47" s="20">
        <v>0</v>
      </c>
      <c r="E47" s="21">
        <v>73456018</v>
      </c>
      <c r="F47" s="22">
        <v>73652018</v>
      </c>
      <c r="G47" s="22">
        <v>518468</v>
      </c>
      <c r="H47" s="22">
        <v>4394430</v>
      </c>
      <c r="I47" s="22">
        <v>4439916</v>
      </c>
      <c r="J47" s="22">
        <v>9352814</v>
      </c>
      <c r="K47" s="22">
        <v>5896446</v>
      </c>
      <c r="L47" s="22">
        <v>3546789</v>
      </c>
      <c r="M47" s="22">
        <v>5310648</v>
      </c>
      <c r="N47" s="22">
        <v>14753883</v>
      </c>
      <c r="O47" s="22">
        <v>4367664</v>
      </c>
      <c r="P47" s="22">
        <v>4803188</v>
      </c>
      <c r="Q47" s="22">
        <v>4476895</v>
      </c>
      <c r="R47" s="22">
        <v>13647747</v>
      </c>
      <c r="S47" s="22">
        <v>0</v>
      </c>
      <c r="T47" s="22">
        <v>0</v>
      </c>
      <c r="U47" s="22">
        <v>0</v>
      </c>
      <c r="V47" s="22">
        <v>0</v>
      </c>
      <c r="W47" s="22">
        <v>37754444</v>
      </c>
      <c r="X47" s="22">
        <v>47037068</v>
      </c>
      <c r="Y47" s="22">
        <v>-9282624</v>
      </c>
      <c r="Z47" s="23">
        <v>-19.734699450229336</v>
      </c>
      <c r="AA47" s="20">
        <v>73652018</v>
      </c>
    </row>
    <row r="48" spans="1:27" x14ac:dyDescent="0.25">
      <c r="A48" s="19" t="s">
        <v>74</v>
      </c>
      <c r="B48" s="15" t="s">
        <v>32</v>
      </c>
      <c r="C48" s="20">
        <v>2238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122196</v>
      </c>
      <c r="D49" s="20">
        <v>0</v>
      </c>
      <c r="E49" s="21">
        <v>1464813</v>
      </c>
      <c r="F49" s="22">
        <v>1464813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1464813</v>
      </c>
    </row>
    <row r="50" spans="1:27" x14ac:dyDescent="0.25">
      <c r="A50" s="37" t="s">
        <v>76</v>
      </c>
      <c r="B50" s="28" t="s">
        <v>32</v>
      </c>
      <c r="C50" s="29">
        <f>SUM(C37:C49)</f>
        <v>155657402</v>
      </c>
      <c r="D50" s="29">
        <f t="shared" ref="D50:Y50" si="1">SUM(D37:D49)</f>
        <v>0</v>
      </c>
      <c r="E50" s="30">
        <f t="shared" si="1"/>
        <v>184194003</v>
      </c>
      <c r="F50" s="31">
        <f t="shared" si="1"/>
        <v>184344003</v>
      </c>
      <c r="G50" s="31">
        <f t="shared" si="1"/>
        <v>5156469</v>
      </c>
      <c r="H50" s="31">
        <f t="shared" si="1"/>
        <v>10349311</v>
      </c>
      <c r="I50" s="31">
        <f t="shared" si="1"/>
        <v>10269704</v>
      </c>
      <c r="J50" s="31">
        <f t="shared" si="1"/>
        <v>25775484</v>
      </c>
      <c r="K50" s="31">
        <f t="shared" si="1"/>
        <v>12041152</v>
      </c>
      <c r="L50" s="31">
        <f t="shared" si="1"/>
        <v>10714680</v>
      </c>
      <c r="M50" s="31">
        <f t="shared" si="1"/>
        <v>16653120</v>
      </c>
      <c r="N50" s="31">
        <f t="shared" si="1"/>
        <v>39408952</v>
      </c>
      <c r="O50" s="31">
        <f t="shared" si="1"/>
        <v>14062745</v>
      </c>
      <c r="P50" s="31">
        <f t="shared" si="1"/>
        <v>10594289</v>
      </c>
      <c r="Q50" s="31">
        <f t="shared" si="1"/>
        <v>11123925</v>
      </c>
      <c r="R50" s="31">
        <f t="shared" si="1"/>
        <v>35780959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100965395</v>
      </c>
      <c r="X50" s="31">
        <f t="shared" si="1"/>
        <v>116744878</v>
      </c>
      <c r="Y50" s="31">
        <f t="shared" si="1"/>
        <v>-15779483</v>
      </c>
      <c r="Z50" s="32">
        <f>+IF(X50&lt;&gt;0,+(Y50/X50)*100,0)</f>
        <v>-13.516210107307664</v>
      </c>
      <c r="AA50" s="29">
        <f>SUM(AA37:AA49)</f>
        <v>184344003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-1305295</v>
      </c>
      <c r="D51" s="39">
        <f t="shared" si="2"/>
        <v>0</v>
      </c>
      <c r="E51" s="40">
        <f t="shared" si="2"/>
        <v>581229</v>
      </c>
      <c r="F51" s="41">
        <f t="shared" si="2"/>
        <v>431229</v>
      </c>
      <c r="G51" s="41">
        <f t="shared" si="2"/>
        <v>6381109</v>
      </c>
      <c r="H51" s="41">
        <f t="shared" si="2"/>
        <v>2069317</v>
      </c>
      <c r="I51" s="41">
        <f t="shared" si="2"/>
        <v>2395017</v>
      </c>
      <c r="J51" s="41">
        <f t="shared" si="2"/>
        <v>10845443</v>
      </c>
      <c r="K51" s="41">
        <f t="shared" si="2"/>
        <v>2691926</v>
      </c>
      <c r="L51" s="41">
        <f t="shared" si="2"/>
        <v>5447493</v>
      </c>
      <c r="M51" s="41">
        <f t="shared" si="2"/>
        <v>971248</v>
      </c>
      <c r="N51" s="41">
        <f t="shared" si="2"/>
        <v>9110667</v>
      </c>
      <c r="O51" s="41">
        <f t="shared" si="2"/>
        <v>4023787</v>
      </c>
      <c r="P51" s="41">
        <f t="shared" si="2"/>
        <v>7228533</v>
      </c>
      <c r="Q51" s="41">
        <f t="shared" si="2"/>
        <v>4796553</v>
      </c>
      <c r="R51" s="41">
        <f t="shared" si="2"/>
        <v>16048873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36004983</v>
      </c>
      <c r="X51" s="41">
        <f t="shared" si="2"/>
        <v>40784279</v>
      </c>
      <c r="Y51" s="41">
        <f t="shared" si="2"/>
        <v>-4779296</v>
      </c>
      <c r="Z51" s="42">
        <f>+IF(X51&lt;&gt;0,+(Y51/X51)*100,0)</f>
        <v>-11.718476131452514</v>
      </c>
      <c r="AA51" s="39">
        <f>+AA35-AA50</f>
        <v>431229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-1305295</v>
      </c>
      <c r="D54" s="48">
        <f t="shared" si="3"/>
        <v>0</v>
      </c>
      <c r="E54" s="49">
        <f t="shared" si="3"/>
        <v>581229</v>
      </c>
      <c r="F54" s="50">
        <f t="shared" si="3"/>
        <v>431229</v>
      </c>
      <c r="G54" s="50">
        <f t="shared" si="3"/>
        <v>6381109</v>
      </c>
      <c r="H54" s="50">
        <f t="shared" si="3"/>
        <v>2069317</v>
      </c>
      <c r="I54" s="50">
        <f t="shared" si="3"/>
        <v>2395017</v>
      </c>
      <c r="J54" s="50">
        <f t="shared" si="3"/>
        <v>10845443</v>
      </c>
      <c r="K54" s="50">
        <f t="shared" si="3"/>
        <v>2691926</v>
      </c>
      <c r="L54" s="50">
        <f t="shared" si="3"/>
        <v>5447493</v>
      </c>
      <c r="M54" s="50">
        <f t="shared" si="3"/>
        <v>971248</v>
      </c>
      <c r="N54" s="50">
        <f t="shared" si="3"/>
        <v>9110667</v>
      </c>
      <c r="O54" s="50">
        <f t="shared" si="3"/>
        <v>4023787</v>
      </c>
      <c r="P54" s="50">
        <f t="shared" si="3"/>
        <v>7228533</v>
      </c>
      <c r="Q54" s="50">
        <f t="shared" si="3"/>
        <v>4796553</v>
      </c>
      <c r="R54" s="50">
        <f t="shared" si="3"/>
        <v>16048873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36004983</v>
      </c>
      <c r="X54" s="50">
        <f t="shared" si="3"/>
        <v>40784279</v>
      </c>
      <c r="Y54" s="50">
        <f t="shared" si="3"/>
        <v>-4779296</v>
      </c>
      <c r="Z54" s="51">
        <f>+IF(X54&lt;&gt;0,+(Y54/X54)*100,0)</f>
        <v>-11.718476131452514</v>
      </c>
      <c r="AA54" s="48">
        <f>SUM(AA51:AA53)</f>
        <v>431229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-1305295</v>
      </c>
      <c r="D56" s="54">
        <f>+D54-D55</f>
        <v>0</v>
      </c>
      <c r="E56" s="55">
        <f t="shared" si="4"/>
        <v>581229</v>
      </c>
      <c r="F56" s="56">
        <f t="shared" si="4"/>
        <v>431229</v>
      </c>
      <c r="G56" s="56">
        <f t="shared" si="4"/>
        <v>6381109</v>
      </c>
      <c r="H56" s="56">
        <f t="shared" si="4"/>
        <v>2069317</v>
      </c>
      <c r="I56" s="56">
        <f t="shared" si="4"/>
        <v>2395017</v>
      </c>
      <c r="J56" s="56">
        <f t="shared" si="4"/>
        <v>10845443</v>
      </c>
      <c r="K56" s="56">
        <f t="shared" si="4"/>
        <v>2691926</v>
      </c>
      <c r="L56" s="56">
        <f t="shared" si="4"/>
        <v>5447493</v>
      </c>
      <c r="M56" s="56">
        <f t="shared" si="4"/>
        <v>971248</v>
      </c>
      <c r="N56" s="56">
        <f t="shared" si="4"/>
        <v>9110667</v>
      </c>
      <c r="O56" s="56">
        <f t="shared" si="4"/>
        <v>4023787</v>
      </c>
      <c r="P56" s="56">
        <f t="shared" si="4"/>
        <v>7228533</v>
      </c>
      <c r="Q56" s="56">
        <f t="shared" si="4"/>
        <v>4796553</v>
      </c>
      <c r="R56" s="56">
        <f t="shared" si="4"/>
        <v>16048873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36004983</v>
      </c>
      <c r="X56" s="56">
        <f t="shared" si="4"/>
        <v>40784279</v>
      </c>
      <c r="Y56" s="56">
        <f t="shared" si="4"/>
        <v>-4779296</v>
      </c>
      <c r="Z56" s="57">
        <f>+IF(X56&lt;&gt;0,+(Y56/X56)*100,0)</f>
        <v>-11.718476131452514</v>
      </c>
      <c r="AA56" s="54">
        <f>+AA54-AA55</f>
        <v>431229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-1305295</v>
      </c>
      <c r="D59" s="48">
        <f>SUM(D56:D58)</f>
        <v>0</v>
      </c>
      <c r="E59" s="49">
        <f t="shared" si="5"/>
        <v>581229</v>
      </c>
      <c r="F59" s="50">
        <f t="shared" si="5"/>
        <v>431229</v>
      </c>
      <c r="G59" s="50">
        <f t="shared" si="5"/>
        <v>6381109</v>
      </c>
      <c r="H59" s="50">
        <f t="shared" si="5"/>
        <v>2069317</v>
      </c>
      <c r="I59" s="50">
        <f t="shared" si="5"/>
        <v>2395017</v>
      </c>
      <c r="J59" s="50">
        <f t="shared" si="5"/>
        <v>10845443</v>
      </c>
      <c r="K59" s="50">
        <f t="shared" si="5"/>
        <v>2691926</v>
      </c>
      <c r="L59" s="50">
        <f t="shared" si="5"/>
        <v>5447493</v>
      </c>
      <c r="M59" s="50">
        <f t="shared" si="5"/>
        <v>971248</v>
      </c>
      <c r="N59" s="50">
        <f t="shared" si="5"/>
        <v>9110667</v>
      </c>
      <c r="O59" s="50">
        <f t="shared" si="5"/>
        <v>4023787</v>
      </c>
      <c r="P59" s="50">
        <f t="shared" si="5"/>
        <v>7228533</v>
      </c>
      <c r="Q59" s="50">
        <f t="shared" si="5"/>
        <v>4796553</v>
      </c>
      <c r="R59" s="50">
        <f t="shared" si="5"/>
        <v>16048873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36004983</v>
      </c>
      <c r="X59" s="50">
        <f t="shared" si="5"/>
        <v>40784279</v>
      </c>
      <c r="Y59" s="50">
        <f t="shared" si="5"/>
        <v>-4779296</v>
      </c>
      <c r="Z59" s="51">
        <f>+IF(X59&lt;&gt;0,+(Y59/X59)*100,0)</f>
        <v>-11.718476131452514</v>
      </c>
      <c r="AA59" s="48">
        <f>SUM(AA56:AA58)</f>
        <v>431229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-1305295</v>
      </c>
      <c r="D62" s="65">
        <f>SUM(D59:D61)</f>
        <v>0</v>
      </c>
      <c r="E62" s="66">
        <f t="shared" si="6"/>
        <v>581229</v>
      </c>
      <c r="F62" s="67">
        <f t="shared" si="6"/>
        <v>431229</v>
      </c>
      <c r="G62" s="67">
        <f t="shared" si="6"/>
        <v>6381109</v>
      </c>
      <c r="H62" s="67">
        <f t="shared" si="6"/>
        <v>2069317</v>
      </c>
      <c r="I62" s="67">
        <f t="shared" si="6"/>
        <v>2395017</v>
      </c>
      <c r="J62" s="67">
        <f t="shared" si="6"/>
        <v>10845443</v>
      </c>
      <c r="K62" s="67">
        <f t="shared" si="6"/>
        <v>2691926</v>
      </c>
      <c r="L62" s="67">
        <f t="shared" si="6"/>
        <v>5447493</v>
      </c>
      <c r="M62" s="67">
        <f t="shared" si="6"/>
        <v>971248</v>
      </c>
      <c r="N62" s="67">
        <f t="shared" si="6"/>
        <v>9110667</v>
      </c>
      <c r="O62" s="67">
        <f t="shared" si="6"/>
        <v>4023787</v>
      </c>
      <c r="P62" s="67">
        <f t="shared" si="6"/>
        <v>7228533</v>
      </c>
      <c r="Q62" s="67">
        <f t="shared" si="6"/>
        <v>4796553</v>
      </c>
      <c r="R62" s="67">
        <f t="shared" si="6"/>
        <v>16048873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36004983</v>
      </c>
      <c r="X62" s="67">
        <f t="shared" si="6"/>
        <v>40784279</v>
      </c>
      <c r="Y62" s="67">
        <f t="shared" si="6"/>
        <v>-4779296</v>
      </c>
      <c r="Z62" s="68">
        <f>+IF(X62&lt;&gt;0,+(Y62/X62)*100,0)</f>
        <v>-11.718476131452514</v>
      </c>
      <c r="AA62" s="65">
        <f>SUM(AA59:AA61)</f>
        <v>431229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50461847</v>
      </c>
      <c r="D7" s="20">
        <v>0</v>
      </c>
      <c r="E7" s="21">
        <v>53401274</v>
      </c>
      <c r="F7" s="22">
        <v>53401274</v>
      </c>
      <c r="G7" s="22">
        <v>4208294</v>
      </c>
      <c r="H7" s="22">
        <v>3843654</v>
      </c>
      <c r="I7" s="22">
        <v>4478137</v>
      </c>
      <c r="J7" s="22">
        <v>12530085</v>
      </c>
      <c r="K7" s="22">
        <v>4132670</v>
      </c>
      <c r="L7" s="22">
        <v>4315489</v>
      </c>
      <c r="M7" s="22">
        <v>4233773</v>
      </c>
      <c r="N7" s="22">
        <v>12681932</v>
      </c>
      <c r="O7" s="22">
        <v>5418253</v>
      </c>
      <c r="P7" s="22">
        <v>-26264</v>
      </c>
      <c r="Q7" s="22">
        <v>11144312</v>
      </c>
      <c r="R7" s="22">
        <v>16536301</v>
      </c>
      <c r="S7" s="22">
        <v>0</v>
      </c>
      <c r="T7" s="22">
        <v>0</v>
      </c>
      <c r="U7" s="22">
        <v>0</v>
      </c>
      <c r="V7" s="22">
        <v>0</v>
      </c>
      <c r="W7" s="22">
        <v>41748318</v>
      </c>
      <c r="X7" s="22">
        <v>40050954</v>
      </c>
      <c r="Y7" s="22">
        <v>1697364</v>
      </c>
      <c r="Z7" s="23">
        <v>4.2380114091664334</v>
      </c>
      <c r="AA7" s="20">
        <v>53401274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5702</v>
      </c>
      <c r="F10" s="22">
        <v>5702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4275</v>
      </c>
      <c r="Y10" s="22">
        <v>-4275</v>
      </c>
      <c r="Z10" s="23">
        <v>-100</v>
      </c>
      <c r="AA10" s="20">
        <v>5702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11024464</v>
      </c>
      <c r="D13" s="20">
        <v>0</v>
      </c>
      <c r="E13" s="21">
        <v>10980673</v>
      </c>
      <c r="F13" s="22">
        <v>10980673</v>
      </c>
      <c r="G13" s="22">
        <v>898829</v>
      </c>
      <c r="H13" s="22">
        <v>855911</v>
      </c>
      <c r="I13" s="22">
        <v>731611</v>
      </c>
      <c r="J13" s="22">
        <v>2486351</v>
      </c>
      <c r="K13" s="22">
        <v>792392</v>
      </c>
      <c r="L13" s="22">
        <v>805587</v>
      </c>
      <c r="M13" s="22">
        <v>736444</v>
      </c>
      <c r="N13" s="22">
        <v>2334423</v>
      </c>
      <c r="O13" s="22">
        <v>857956</v>
      </c>
      <c r="P13" s="22">
        <v>0</v>
      </c>
      <c r="Q13" s="22">
        <v>1676388</v>
      </c>
      <c r="R13" s="22">
        <v>2534344</v>
      </c>
      <c r="S13" s="22">
        <v>0</v>
      </c>
      <c r="T13" s="22">
        <v>0</v>
      </c>
      <c r="U13" s="22">
        <v>0</v>
      </c>
      <c r="V13" s="22">
        <v>0</v>
      </c>
      <c r="W13" s="22">
        <v>7355118</v>
      </c>
      <c r="X13" s="22">
        <v>8235504</v>
      </c>
      <c r="Y13" s="22">
        <v>-880386</v>
      </c>
      <c r="Z13" s="23">
        <v>-10.690128982998491</v>
      </c>
      <c r="AA13" s="20">
        <v>10980673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-8791550</v>
      </c>
      <c r="J22" s="22">
        <v>-8791550</v>
      </c>
      <c r="K22" s="22">
        <v>11761854</v>
      </c>
      <c r="L22" s="22">
        <v>0</v>
      </c>
      <c r="M22" s="22">
        <v>0</v>
      </c>
      <c r="N22" s="22">
        <v>11761854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2970304</v>
      </c>
      <c r="X22" s="22">
        <v>0</v>
      </c>
      <c r="Y22" s="22">
        <v>2970304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6522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43479</v>
      </c>
      <c r="D28" s="20">
        <v>0</v>
      </c>
      <c r="E28" s="21">
        <v>4604205</v>
      </c>
      <c r="F28" s="22">
        <v>4604205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3453147</v>
      </c>
      <c r="Y28" s="22">
        <v>-3453147</v>
      </c>
      <c r="Z28" s="23">
        <v>-100</v>
      </c>
      <c r="AA28" s="20">
        <v>4604205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669091</v>
      </c>
      <c r="D31" s="20">
        <v>0</v>
      </c>
      <c r="E31" s="21">
        <v>989218</v>
      </c>
      <c r="F31" s="22">
        <v>989218</v>
      </c>
      <c r="G31" s="22">
        <v>67830</v>
      </c>
      <c r="H31" s="22">
        <v>67830</v>
      </c>
      <c r="I31" s="22">
        <v>40664</v>
      </c>
      <c r="J31" s="22">
        <v>176324</v>
      </c>
      <c r="K31" s="22">
        <v>68161</v>
      </c>
      <c r="L31" s="22">
        <v>63452</v>
      </c>
      <c r="M31" s="22">
        <v>67665</v>
      </c>
      <c r="N31" s="22">
        <v>199278</v>
      </c>
      <c r="O31" s="22">
        <v>66341</v>
      </c>
      <c r="P31" s="22">
        <v>0</v>
      </c>
      <c r="Q31" s="22">
        <v>132683</v>
      </c>
      <c r="R31" s="22">
        <v>199024</v>
      </c>
      <c r="S31" s="22">
        <v>0</v>
      </c>
      <c r="T31" s="22">
        <v>0</v>
      </c>
      <c r="U31" s="22">
        <v>0</v>
      </c>
      <c r="V31" s="22">
        <v>0</v>
      </c>
      <c r="W31" s="22">
        <v>574626</v>
      </c>
      <c r="X31" s="22">
        <v>741915</v>
      </c>
      <c r="Y31" s="22">
        <v>-167289</v>
      </c>
      <c r="Z31" s="23">
        <v>-22.548270354420655</v>
      </c>
      <c r="AA31" s="20">
        <v>989218</v>
      </c>
    </row>
    <row r="32" spans="1:27" x14ac:dyDescent="0.25">
      <c r="A32" s="19" t="s">
        <v>58</v>
      </c>
      <c r="B32" s="15" t="s">
        <v>32</v>
      </c>
      <c r="C32" s="20">
        <v>956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62206359</v>
      </c>
      <c r="D35" s="29">
        <f t="shared" ref="D35:Y35" si="0">SUM(D6:D34)</f>
        <v>0</v>
      </c>
      <c r="E35" s="30">
        <f t="shared" si="0"/>
        <v>69981072</v>
      </c>
      <c r="F35" s="31">
        <f t="shared" si="0"/>
        <v>69981072</v>
      </c>
      <c r="G35" s="31">
        <f t="shared" si="0"/>
        <v>5174953</v>
      </c>
      <c r="H35" s="31">
        <f t="shared" si="0"/>
        <v>4767395</v>
      </c>
      <c r="I35" s="31">
        <f t="shared" si="0"/>
        <v>-3541138</v>
      </c>
      <c r="J35" s="31">
        <f t="shared" si="0"/>
        <v>6401210</v>
      </c>
      <c r="K35" s="31">
        <f t="shared" si="0"/>
        <v>16755077</v>
      </c>
      <c r="L35" s="31">
        <f t="shared" si="0"/>
        <v>5184528</v>
      </c>
      <c r="M35" s="31">
        <f t="shared" si="0"/>
        <v>5037882</v>
      </c>
      <c r="N35" s="31">
        <f t="shared" si="0"/>
        <v>26977487</v>
      </c>
      <c r="O35" s="31">
        <f t="shared" si="0"/>
        <v>6342550</v>
      </c>
      <c r="P35" s="31">
        <f t="shared" si="0"/>
        <v>-26264</v>
      </c>
      <c r="Q35" s="31">
        <f t="shared" si="0"/>
        <v>12953383</v>
      </c>
      <c r="R35" s="31">
        <f t="shared" si="0"/>
        <v>19269669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52648366</v>
      </c>
      <c r="X35" s="31">
        <f t="shared" si="0"/>
        <v>52485795</v>
      </c>
      <c r="Y35" s="31">
        <f t="shared" si="0"/>
        <v>162571</v>
      </c>
      <c r="Z35" s="32">
        <f>+IF(X35&lt;&gt;0,+(Y35/X35)*100,0)</f>
        <v>0.30974285518586503</v>
      </c>
      <c r="AA35" s="29">
        <f>SUM(AA6:AA34)</f>
        <v>69981072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10102878</v>
      </c>
      <c r="D37" s="20">
        <v>0</v>
      </c>
      <c r="E37" s="21">
        <v>16860467</v>
      </c>
      <c r="F37" s="22">
        <v>17017017</v>
      </c>
      <c r="G37" s="22">
        <v>997783</v>
      </c>
      <c r="H37" s="22">
        <v>856852</v>
      </c>
      <c r="I37" s="22">
        <v>1005884</v>
      </c>
      <c r="J37" s="22">
        <v>2860519</v>
      </c>
      <c r="K37" s="22">
        <v>944323</v>
      </c>
      <c r="L37" s="22">
        <v>1016443</v>
      </c>
      <c r="M37" s="22">
        <v>942517</v>
      </c>
      <c r="N37" s="22">
        <v>2903283</v>
      </c>
      <c r="O37" s="22">
        <v>1058997</v>
      </c>
      <c r="P37" s="22">
        <v>0</v>
      </c>
      <c r="Q37" s="22">
        <v>1994182</v>
      </c>
      <c r="R37" s="22">
        <v>3053179</v>
      </c>
      <c r="S37" s="22">
        <v>0</v>
      </c>
      <c r="T37" s="22">
        <v>0</v>
      </c>
      <c r="U37" s="22">
        <v>0</v>
      </c>
      <c r="V37" s="22">
        <v>0</v>
      </c>
      <c r="W37" s="22">
        <v>8816981</v>
      </c>
      <c r="X37" s="22">
        <v>12762747</v>
      </c>
      <c r="Y37" s="22">
        <v>-3945766</v>
      </c>
      <c r="Z37" s="23">
        <v>-30.916275312830383</v>
      </c>
      <c r="AA37" s="20">
        <v>17017017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3392168</v>
      </c>
      <c r="D40" s="20">
        <v>0</v>
      </c>
      <c r="E40" s="21">
        <v>3700095</v>
      </c>
      <c r="F40" s="22">
        <v>2546085</v>
      </c>
      <c r="G40" s="22">
        <v>208843</v>
      </c>
      <c r="H40" s="22">
        <v>306308</v>
      </c>
      <c r="I40" s="22">
        <v>242472</v>
      </c>
      <c r="J40" s="22">
        <v>757623</v>
      </c>
      <c r="K40" s="22">
        <v>347686</v>
      </c>
      <c r="L40" s="22">
        <v>233812</v>
      </c>
      <c r="M40" s="22">
        <v>744905</v>
      </c>
      <c r="N40" s="22">
        <v>1326403</v>
      </c>
      <c r="O40" s="22">
        <v>215032</v>
      </c>
      <c r="P40" s="22">
        <v>70705</v>
      </c>
      <c r="Q40" s="22">
        <v>407425</v>
      </c>
      <c r="R40" s="22">
        <v>693162</v>
      </c>
      <c r="S40" s="22">
        <v>0</v>
      </c>
      <c r="T40" s="22">
        <v>0</v>
      </c>
      <c r="U40" s="22">
        <v>0</v>
      </c>
      <c r="V40" s="22">
        <v>0</v>
      </c>
      <c r="W40" s="22">
        <v>2777188</v>
      </c>
      <c r="X40" s="22">
        <v>1909566</v>
      </c>
      <c r="Y40" s="22">
        <v>867622</v>
      </c>
      <c r="Z40" s="23">
        <v>45.435559703094839</v>
      </c>
      <c r="AA40" s="20">
        <v>2546085</v>
      </c>
    </row>
    <row r="41" spans="1:27" x14ac:dyDescent="0.25">
      <c r="A41" s="19" t="s">
        <v>67</v>
      </c>
      <c r="B41" s="15" t="s">
        <v>32</v>
      </c>
      <c r="C41" s="20">
        <v>25126495</v>
      </c>
      <c r="D41" s="20">
        <v>0</v>
      </c>
      <c r="E41" s="21">
        <v>22384965</v>
      </c>
      <c r="F41" s="22">
        <v>10429213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7821918</v>
      </c>
      <c r="Y41" s="22">
        <v>-7821918</v>
      </c>
      <c r="Z41" s="23">
        <v>-100</v>
      </c>
      <c r="AA41" s="20">
        <v>10429213</v>
      </c>
    </row>
    <row r="42" spans="1:27" x14ac:dyDescent="0.25">
      <c r="A42" s="19" t="s">
        <v>68</v>
      </c>
      <c r="B42" s="15" t="s">
        <v>32</v>
      </c>
      <c r="C42" s="20">
        <v>7144943</v>
      </c>
      <c r="D42" s="20">
        <v>0</v>
      </c>
      <c r="E42" s="21">
        <v>2030027</v>
      </c>
      <c r="F42" s="22">
        <v>2030027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3541189</v>
      </c>
      <c r="N42" s="22">
        <v>3541189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3541189</v>
      </c>
      <c r="X42" s="22">
        <v>1522521</v>
      </c>
      <c r="Y42" s="22">
        <v>2018668</v>
      </c>
      <c r="Z42" s="23">
        <v>132.58720240968762</v>
      </c>
      <c r="AA42" s="20">
        <v>2030027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89512</v>
      </c>
      <c r="F43" s="22">
        <v>89512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67131</v>
      </c>
      <c r="Y43" s="22">
        <v>-67131</v>
      </c>
      <c r="Z43" s="23">
        <v>-100</v>
      </c>
      <c r="AA43" s="20">
        <v>89512</v>
      </c>
    </row>
    <row r="44" spans="1:27" x14ac:dyDescent="0.25">
      <c r="A44" s="19" t="s">
        <v>70</v>
      </c>
      <c r="B44" s="15" t="s">
        <v>32</v>
      </c>
      <c r="C44" s="20">
        <v>11197172</v>
      </c>
      <c r="D44" s="20">
        <v>0</v>
      </c>
      <c r="E44" s="21">
        <v>11956166</v>
      </c>
      <c r="F44" s="22">
        <v>11109687</v>
      </c>
      <c r="G44" s="22">
        <v>0</v>
      </c>
      <c r="H44" s="22">
        <v>1108221</v>
      </c>
      <c r="I44" s="22">
        <v>969100</v>
      </c>
      <c r="J44" s="22">
        <v>2077321</v>
      </c>
      <c r="K44" s="22">
        <v>562059</v>
      </c>
      <c r="L44" s="22">
        <v>15333</v>
      </c>
      <c r="M44" s="22">
        <v>902589</v>
      </c>
      <c r="N44" s="22">
        <v>1479981</v>
      </c>
      <c r="O44" s="22">
        <v>832044</v>
      </c>
      <c r="P44" s="22">
        <v>55835</v>
      </c>
      <c r="Q44" s="22">
        <v>1898200</v>
      </c>
      <c r="R44" s="22">
        <v>2786079</v>
      </c>
      <c r="S44" s="22">
        <v>0</v>
      </c>
      <c r="T44" s="22">
        <v>0</v>
      </c>
      <c r="U44" s="22">
        <v>0</v>
      </c>
      <c r="V44" s="22">
        <v>0</v>
      </c>
      <c r="W44" s="22">
        <v>6343381</v>
      </c>
      <c r="X44" s="22">
        <v>8332236</v>
      </c>
      <c r="Y44" s="22">
        <v>-1988855</v>
      </c>
      <c r="Z44" s="23">
        <v>-23.869403123003238</v>
      </c>
      <c r="AA44" s="20">
        <v>11109687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3242074</v>
      </c>
      <c r="D46" s="20">
        <v>0</v>
      </c>
      <c r="E46" s="21">
        <v>1</v>
      </c>
      <c r="F46" s="22">
        <v>11955753</v>
      </c>
      <c r="G46" s="22">
        <v>32731</v>
      </c>
      <c r="H46" s="22">
        <v>2381</v>
      </c>
      <c r="I46" s="22">
        <v>1136</v>
      </c>
      <c r="J46" s="22">
        <v>36248</v>
      </c>
      <c r="K46" s="22">
        <v>13807</v>
      </c>
      <c r="L46" s="22">
        <v>3448075</v>
      </c>
      <c r="M46" s="22">
        <v>4455</v>
      </c>
      <c r="N46" s="22">
        <v>3466337</v>
      </c>
      <c r="O46" s="22">
        <v>0</v>
      </c>
      <c r="P46" s="22">
        <v>0</v>
      </c>
      <c r="Q46" s="22">
        <v>21451</v>
      </c>
      <c r="R46" s="22">
        <v>21451</v>
      </c>
      <c r="S46" s="22">
        <v>0</v>
      </c>
      <c r="T46" s="22">
        <v>0</v>
      </c>
      <c r="U46" s="22">
        <v>0</v>
      </c>
      <c r="V46" s="22">
        <v>0</v>
      </c>
      <c r="W46" s="22">
        <v>3524036</v>
      </c>
      <c r="X46" s="22">
        <v>8966808</v>
      </c>
      <c r="Y46" s="22">
        <v>-5442772</v>
      </c>
      <c r="Z46" s="23">
        <v>-60.699102735332353</v>
      </c>
      <c r="AA46" s="20">
        <v>11955753</v>
      </c>
    </row>
    <row r="47" spans="1:27" x14ac:dyDescent="0.25">
      <c r="A47" s="19" t="s">
        <v>73</v>
      </c>
      <c r="B47" s="15" t="s">
        <v>32</v>
      </c>
      <c r="C47" s="20">
        <v>3929783</v>
      </c>
      <c r="D47" s="20">
        <v>0</v>
      </c>
      <c r="E47" s="21">
        <v>4505025</v>
      </c>
      <c r="F47" s="22">
        <v>3735085</v>
      </c>
      <c r="G47" s="22">
        <v>1877731</v>
      </c>
      <c r="H47" s="22">
        <v>71731</v>
      </c>
      <c r="I47" s="22">
        <v>104699</v>
      </c>
      <c r="J47" s="22">
        <v>2054161</v>
      </c>
      <c r="K47" s="22">
        <v>93315</v>
      </c>
      <c r="L47" s="22">
        <v>135156</v>
      </c>
      <c r="M47" s="22">
        <v>130440</v>
      </c>
      <c r="N47" s="22">
        <v>358911</v>
      </c>
      <c r="O47" s="22">
        <v>136737</v>
      </c>
      <c r="P47" s="22">
        <v>26643</v>
      </c>
      <c r="Q47" s="22">
        <v>387937</v>
      </c>
      <c r="R47" s="22">
        <v>551317</v>
      </c>
      <c r="S47" s="22">
        <v>0</v>
      </c>
      <c r="T47" s="22">
        <v>0</v>
      </c>
      <c r="U47" s="22">
        <v>0</v>
      </c>
      <c r="V47" s="22">
        <v>0</v>
      </c>
      <c r="W47" s="22">
        <v>2964389</v>
      </c>
      <c r="X47" s="22">
        <v>2801277</v>
      </c>
      <c r="Y47" s="22">
        <v>163112</v>
      </c>
      <c r="Z47" s="23">
        <v>5.8227729710414211</v>
      </c>
      <c r="AA47" s="20">
        <v>3735085</v>
      </c>
    </row>
    <row r="48" spans="1:27" x14ac:dyDescent="0.25">
      <c r="A48" s="19" t="s">
        <v>74</v>
      </c>
      <c r="B48" s="15" t="s">
        <v>32</v>
      </c>
      <c r="C48" s="20">
        <v>-1000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64134513</v>
      </c>
      <c r="D50" s="29">
        <f t="shared" ref="D50:Y50" si="1">SUM(D37:D49)</f>
        <v>0</v>
      </c>
      <c r="E50" s="30">
        <f t="shared" si="1"/>
        <v>61526258</v>
      </c>
      <c r="F50" s="31">
        <f t="shared" si="1"/>
        <v>58912379</v>
      </c>
      <c r="G50" s="31">
        <f t="shared" si="1"/>
        <v>3117088</v>
      </c>
      <c r="H50" s="31">
        <f t="shared" si="1"/>
        <v>2345493</v>
      </c>
      <c r="I50" s="31">
        <f t="shared" si="1"/>
        <v>2323291</v>
      </c>
      <c r="J50" s="31">
        <f t="shared" si="1"/>
        <v>7785872</v>
      </c>
      <c r="K50" s="31">
        <f t="shared" si="1"/>
        <v>1961190</v>
      </c>
      <c r="L50" s="31">
        <f t="shared" si="1"/>
        <v>4848819</v>
      </c>
      <c r="M50" s="31">
        <f t="shared" si="1"/>
        <v>6266095</v>
      </c>
      <c r="N50" s="31">
        <f t="shared" si="1"/>
        <v>13076104</v>
      </c>
      <c r="O50" s="31">
        <f t="shared" si="1"/>
        <v>2242810</v>
      </c>
      <c r="P50" s="31">
        <f t="shared" si="1"/>
        <v>153183</v>
      </c>
      <c r="Q50" s="31">
        <f t="shared" si="1"/>
        <v>4709195</v>
      </c>
      <c r="R50" s="31">
        <f t="shared" si="1"/>
        <v>7105188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27967164</v>
      </c>
      <c r="X50" s="31">
        <f t="shared" si="1"/>
        <v>44184204</v>
      </c>
      <c r="Y50" s="31">
        <f t="shared" si="1"/>
        <v>-16217040</v>
      </c>
      <c r="Z50" s="32">
        <f>+IF(X50&lt;&gt;0,+(Y50/X50)*100,0)</f>
        <v>-36.703252592261251</v>
      </c>
      <c r="AA50" s="29">
        <f>SUM(AA37:AA49)</f>
        <v>58912379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-1928154</v>
      </c>
      <c r="D51" s="39">
        <f t="shared" si="2"/>
        <v>0</v>
      </c>
      <c r="E51" s="40">
        <f t="shared" si="2"/>
        <v>8454814</v>
      </c>
      <c r="F51" s="41">
        <f t="shared" si="2"/>
        <v>11068693</v>
      </c>
      <c r="G51" s="41">
        <f t="shared" si="2"/>
        <v>2057865</v>
      </c>
      <c r="H51" s="41">
        <f t="shared" si="2"/>
        <v>2421902</v>
      </c>
      <c r="I51" s="41">
        <f t="shared" si="2"/>
        <v>-5864429</v>
      </c>
      <c r="J51" s="41">
        <f t="shared" si="2"/>
        <v>-1384662</v>
      </c>
      <c r="K51" s="41">
        <f t="shared" si="2"/>
        <v>14793887</v>
      </c>
      <c r="L51" s="41">
        <f t="shared" si="2"/>
        <v>335709</v>
      </c>
      <c r="M51" s="41">
        <f t="shared" si="2"/>
        <v>-1228213</v>
      </c>
      <c r="N51" s="41">
        <f t="shared" si="2"/>
        <v>13901383</v>
      </c>
      <c r="O51" s="41">
        <f t="shared" si="2"/>
        <v>4099740</v>
      </c>
      <c r="P51" s="41">
        <f t="shared" si="2"/>
        <v>-179447</v>
      </c>
      <c r="Q51" s="41">
        <f t="shared" si="2"/>
        <v>8244188</v>
      </c>
      <c r="R51" s="41">
        <f t="shared" si="2"/>
        <v>12164481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24681202</v>
      </c>
      <c r="X51" s="41">
        <f t="shared" si="2"/>
        <v>8301591</v>
      </c>
      <c r="Y51" s="41">
        <f t="shared" si="2"/>
        <v>16379611</v>
      </c>
      <c r="Z51" s="42">
        <f>+IF(X51&lt;&gt;0,+(Y51/X51)*100,0)</f>
        <v>197.3068897275233</v>
      </c>
      <c r="AA51" s="39">
        <f>+AA35-AA50</f>
        <v>11068693</v>
      </c>
    </row>
    <row r="52" spans="1:27" x14ac:dyDescent="0.25">
      <c r="A52" s="43" t="s">
        <v>78</v>
      </c>
      <c r="B52" s="15" t="s">
        <v>32</v>
      </c>
      <c r="C52" s="20">
        <v>21330512</v>
      </c>
      <c r="D52" s="20">
        <v>0</v>
      </c>
      <c r="E52" s="21">
        <v>23408695</v>
      </c>
      <c r="F52" s="22">
        <v>23408695</v>
      </c>
      <c r="G52" s="22">
        <v>0</v>
      </c>
      <c r="H52" s="22">
        <v>0</v>
      </c>
      <c r="I52" s="22">
        <v>-8470</v>
      </c>
      <c r="J52" s="22">
        <v>-8470</v>
      </c>
      <c r="K52" s="22">
        <v>0</v>
      </c>
      <c r="L52" s="22">
        <v>0</v>
      </c>
      <c r="M52" s="22">
        <v>1006597</v>
      </c>
      <c r="N52" s="22">
        <v>1006597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998127</v>
      </c>
      <c r="X52" s="22">
        <v>17556519</v>
      </c>
      <c r="Y52" s="22">
        <v>-16558392</v>
      </c>
      <c r="Z52" s="23">
        <v>-94.314778459215063</v>
      </c>
      <c r="AA52" s="20">
        <v>23408695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19402358</v>
      </c>
      <c r="D54" s="48">
        <f t="shared" si="3"/>
        <v>0</v>
      </c>
      <c r="E54" s="49">
        <f t="shared" si="3"/>
        <v>31863509</v>
      </c>
      <c r="F54" s="50">
        <f t="shared" si="3"/>
        <v>34477388</v>
      </c>
      <c r="G54" s="50">
        <f t="shared" si="3"/>
        <v>2057865</v>
      </c>
      <c r="H54" s="50">
        <f t="shared" si="3"/>
        <v>2421902</v>
      </c>
      <c r="I54" s="50">
        <f t="shared" si="3"/>
        <v>-5872899</v>
      </c>
      <c r="J54" s="50">
        <f t="shared" si="3"/>
        <v>-1393132</v>
      </c>
      <c r="K54" s="50">
        <f t="shared" si="3"/>
        <v>14793887</v>
      </c>
      <c r="L54" s="50">
        <f t="shared" si="3"/>
        <v>335709</v>
      </c>
      <c r="M54" s="50">
        <f t="shared" si="3"/>
        <v>-221616</v>
      </c>
      <c r="N54" s="50">
        <f t="shared" si="3"/>
        <v>14907980</v>
      </c>
      <c r="O54" s="50">
        <f t="shared" si="3"/>
        <v>4099740</v>
      </c>
      <c r="P54" s="50">
        <f t="shared" si="3"/>
        <v>-179447</v>
      </c>
      <c r="Q54" s="50">
        <f t="shared" si="3"/>
        <v>8244188</v>
      </c>
      <c r="R54" s="50">
        <f t="shared" si="3"/>
        <v>12164481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25679329</v>
      </c>
      <c r="X54" s="50">
        <f t="shared" si="3"/>
        <v>25858110</v>
      </c>
      <c r="Y54" s="50">
        <f t="shared" si="3"/>
        <v>-178781</v>
      </c>
      <c r="Z54" s="51">
        <f>+IF(X54&lt;&gt;0,+(Y54/X54)*100,0)</f>
        <v>-0.69139237167758971</v>
      </c>
      <c r="AA54" s="48">
        <f>SUM(AA51:AA53)</f>
        <v>34477388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19402358</v>
      </c>
      <c r="D56" s="54">
        <f>+D54-D55</f>
        <v>0</v>
      </c>
      <c r="E56" s="55">
        <f t="shared" si="4"/>
        <v>31863509</v>
      </c>
      <c r="F56" s="56">
        <f t="shared" si="4"/>
        <v>34477388</v>
      </c>
      <c r="G56" s="56">
        <f t="shared" si="4"/>
        <v>2057865</v>
      </c>
      <c r="H56" s="56">
        <f t="shared" si="4"/>
        <v>2421902</v>
      </c>
      <c r="I56" s="56">
        <f t="shared" si="4"/>
        <v>-5872899</v>
      </c>
      <c r="J56" s="56">
        <f t="shared" si="4"/>
        <v>-1393132</v>
      </c>
      <c r="K56" s="56">
        <f t="shared" si="4"/>
        <v>14793887</v>
      </c>
      <c r="L56" s="56">
        <f t="shared" si="4"/>
        <v>335709</v>
      </c>
      <c r="M56" s="56">
        <f t="shared" si="4"/>
        <v>-221616</v>
      </c>
      <c r="N56" s="56">
        <f t="shared" si="4"/>
        <v>14907980</v>
      </c>
      <c r="O56" s="56">
        <f t="shared" si="4"/>
        <v>4099740</v>
      </c>
      <c r="P56" s="56">
        <f t="shared" si="4"/>
        <v>-179447</v>
      </c>
      <c r="Q56" s="56">
        <f t="shared" si="4"/>
        <v>8244188</v>
      </c>
      <c r="R56" s="56">
        <f t="shared" si="4"/>
        <v>12164481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25679329</v>
      </c>
      <c r="X56" s="56">
        <f t="shared" si="4"/>
        <v>25858110</v>
      </c>
      <c r="Y56" s="56">
        <f t="shared" si="4"/>
        <v>-178781</v>
      </c>
      <c r="Z56" s="57">
        <f>+IF(X56&lt;&gt;0,+(Y56/X56)*100,0)</f>
        <v>-0.69139237167758971</v>
      </c>
      <c r="AA56" s="54">
        <f>+AA54-AA55</f>
        <v>34477388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19402358</v>
      </c>
      <c r="D59" s="48">
        <f>SUM(D56:D58)</f>
        <v>0</v>
      </c>
      <c r="E59" s="49">
        <f t="shared" si="5"/>
        <v>31863509</v>
      </c>
      <c r="F59" s="50">
        <f t="shared" si="5"/>
        <v>34477388</v>
      </c>
      <c r="G59" s="50">
        <f t="shared" si="5"/>
        <v>2057865</v>
      </c>
      <c r="H59" s="50">
        <f t="shared" si="5"/>
        <v>2421902</v>
      </c>
      <c r="I59" s="50">
        <f t="shared" si="5"/>
        <v>-5872899</v>
      </c>
      <c r="J59" s="50">
        <f t="shared" si="5"/>
        <v>-1393132</v>
      </c>
      <c r="K59" s="50">
        <f t="shared" si="5"/>
        <v>14793887</v>
      </c>
      <c r="L59" s="50">
        <f t="shared" si="5"/>
        <v>335709</v>
      </c>
      <c r="M59" s="50">
        <f t="shared" si="5"/>
        <v>-221616</v>
      </c>
      <c r="N59" s="50">
        <f t="shared" si="5"/>
        <v>14907980</v>
      </c>
      <c r="O59" s="50">
        <f t="shared" si="5"/>
        <v>4099740</v>
      </c>
      <c r="P59" s="50">
        <f t="shared" si="5"/>
        <v>-179447</v>
      </c>
      <c r="Q59" s="50">
        <f t="shared" si="5"/>
        <v>8244188</v>
      </c>
      <c r="R59" s="50">
        <f t="shared" si="5"/>
        <v>12164481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25679329</v>
      </c>
      <c r="X59" s="50">
        <f t="shared" si="5"/>
        <v>25858110</v>
      </c>
      <c r="Y59" s="50">
        <f t="shared" si="5"/>
        <v>-178781</v>
      </c>
      <c r="Z59" s="51">
        <f>+IF(X59&lt;&gt;0,+(Y59/X59)*100,0)</f>
        <v>-0.69139237167758971</v>
      </c>
      <c r="AA59" s="48">
        <f>SUM(AA56:AA58)</f>
        <v>34477388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19402358</v>
      </c>
      <c r="D62" s="65">
        <f>SUM(D59:D61)</f>
        <v>0</v>
      </c>
      <c r="E62" s="66">
        <f t="shared" si="6"/>
        <v>31863509</v>
      </c>
      <c r="F62" s="67">
        <f t="shared" si="6"/>
        <v>34477388</v>
      </c>
      <c r="G62" s="67">
        <f t="shared" si="6"/>
        <v>2057865</v>
      </c>
      <c r="H62" s="67">
        <f t="shared" si="6"/>
        <v>2421902</v>
      </c>
      <c r="I62" s="67">
        <f t="shared" si="6"/>
        <v>-5872899</v>
      </c>
      <c r="J62" s="67">
        <f t="shared" si="6"/>
        <v>-1393132</v>
      </c>
      <c r="K62" s="67">
        <f t="shared" si="6"/>
        <v>14793887</v>
      </c>
      <c r="L62" s="67">
        <f t="shared" si="6"/>
        <v>335709</v>
      </c>
      <c r="M62" s="67">
        <f t="shared" si="6"/>
        <v>-221616</v>
      </c>
      <c r="N62" s="67">
        <f t="shared" si="6"/>
        <v>14907980</v>
      </c>
      <c r="O62" s="67">
        <f t="shared" si="6"/>
        <v>4099740</v>
      </c>
      <c r="P62" s="67">
        <f t="shared" si="6"/>
        <v>-179447</v>
      </c>
      <c r="Q62" s="67">
        <f t="shared" si="6"/>
        <v>8244188</v>
      </c>
      <c r="R62" s="67">
        <f t="shared" si="6"/>
        <v>12164481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25679329</v>
      </c>
      <c r="X62" s="67">
        <f t="shared" si="6"/>
        <v>25858110</v>
      </c>
      <c r="Y62" s="67">
        <f t="shared" si="6"/>
        <v>-178781</v>
      </c>
      <c r="Z62" s="68">
        <f>+IF(X62&lt;&gt;0,+(Y62/X62)*100,0)</f>
        <v>-0.69139237167758971</v>
      </c>
      <c r="AA62" s="65">
        <f>SUM(AA59:AA61)</f>
        <v>34477388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248991749</v>
      </c>
      <c r="D7" s="20">
        <v>0</v>
      </c>
      <c r="E7" s="21">
        <v>295928197</v>
      </c>
      <c r="F7" s="22">
        <v>295928197</v>
      </c>
      <c r="G7" s="22">
        <v>16889260</v>
      </c>
      <c r="H7" s="22">
        <v>17128713</v>
      </c>
      <c r="I7" s="22">
        <v>17935209</v>
      </c>
      <c r="J7" s="22">
        <v>51953182</v>
      </c>
      <c r="K7" s="22">
        <v>19120913</v>
      </c>
      <c r="L7" s="22">
        <v>22624001</v>
      </c>
      <c r="M7" s="22">
        <v>29779741</v>
      </c>
      <c r="N7" s="22">
        <v>71524655</v>
      </c>
      <c r="O7" s="22">
        <v>34465465</v>
      </c>
      <c r="P7" s="22">
        <v>37273202</v>
      </c>
      <c r="Q7" s="22">
        <v>31034967</v>
      </c>
      <c r="R7" s="22">
        <v>102773634</v>
      </c>
      <c r="S7" s="22">
        <v>0</v>
      </c>
      <c r="T7" s="22">
        <v>0</v>
      </c>
      <c r="U7" s="22">
        <v>0</v>
      </c>
      <c r="V7" s="22">
        <v>0</v>
      </c>
      <c r="W7" s="22">
        <v>226251471</v>
      </c>
      <c r="X7" s="22">
        <v>213823107</v>
      </c>
      <c r="Y7" s="22">
        <v>12428364</v>
      </c>
      <c r="Z7" s="23">
        <v>5.8124513175276231</v>
      </c>
      <c r="AA7" s="20">
        <v>295928197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7277867</v>
      </c>
      <c r="D13" s="20">
        <v>0</v>
      </c>
      <c r="E13" s="21">
        <v>6029615</v>
      </c>
      <c r="F13" s="22">
        <v>6029615</v>
      </c>
      <c r="G13" s="22">
        <v>622262</v>
      </c>
      <c r="H13" s="22">
        <v>539478</v>
      </c>
      <c r="I13" s="22">
        <v>567692</v>
      </c>
      <c r="J13" s="22">
        <v>1729432</v>
      </c>
      <c r="K13" s="22">
        <v>576666</v>
      </c>
      <c r="L13" s="22">
        <v>572349</v>
      </c>
      <c r="M13" s="22">
        <v>576247</v>
      </c>
      <c r="N13" s="22">
        <v>1725262</v>
      </c>
      <c r="O13" s="22">
        <v>614280</v>
      </c>
      <c r="P13" s="22">
        <v>633206</v>
      </c>
      <c r="Q13" s="22">
        <v>683981</v>
      </c>
      <c r="R13" s="22">
        <v>1931467</v>
      </c>
      <c r="S13" s="22">
        <v>0</v>
      </c>
      <c r="T13" s="22">
        <v>0</v>
      </c>
      <c r="U13" s="22">
        <v>0</v>
      </c>
      <c r="V13" s="22">
        <v>0</v>
      </c>
      <c r="W13" s="22">
        <v>5386161</v>
      </c>
      <c r="X13" s="22">
        <v>4853230</v>
      </c>
      <c r="Y13" s="22">
        <v>532931</v>
      </c>
      <c r="Z13" s="23">
        <v>10.980954951650757</v>
      </c>
      <c r="AA13" s="20">
        <v>6029615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1817</v>
      </c>
      <c r="D18" s="20">
        <v>0</v>
      </c>
      <c r="E18" s="21">
        <v>5766</v>
      </c>
      <c r="F18" s="22">
        <v>5766</v>
      </c>
      <c r="G18" s="22">
        <v>0</v>
      </c>
      <c r="H18" s="22">
        <v>0</v>
      </c>
      <c r="I18" s="22">
        <v>83</v>
      </c>
      <c r="J18" s="22">
        <v>83</v>
      </c>
      <c r="K18" s="22">
        <v>91</v>
      </c>
      <c r="L18" s="22">
        <v>0</v>
      </c>
      <c r="M18" s="22">
        <v>78</v>
      </c>
      <c r="N18" s="22">
        <v>169</v>
      </c>
      <c r="O18" s="22">
        <v>0</v>
      </c>
      <c r="P18" s="22">
        <v>91</v>
      </c>
      <c r="Q18" s="22">
        <v>274</v>
      </c>
      <c r="R18" s="22">
        <v>365</v>
      </c>
      <c r="S18" s="22">
        <v>0</v>
      </c>
      <c r="T18" s="22">
        <v>0</v>
      </c>
      <c r="U18" s="22">
        <v>0</v>
      </c>
      <c r="V18" s="22">
        <v>0</v>
      </c>
      <c r="W18" s="22">
        <v>617</v>
      </c>
      <c r="X18" s="22">
        <v>2458</v>
      </c>
      <c r="Y18" s="22">
        <v>-1841</v>
      </c>
      <c r="Z18" s="23">
        <v>-74.898291293734744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2576698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723177</v>
      </c>
      <c r="D22" s="20">
        <v>0</v>
      </c>
      <c r="E22" s="21">
        <v>726989</v>
      </c>
      <c r="F22" s="22">
        <v>726989</v>
      </c>
      <c r="G22" s="22">
        <v>26142</v>
      </c>
      <c r="H22" s="22">
        <v>-28329</v>
      </c>
      <c r="I22" s="22">
        <v>18469</v>
      </c>
      <c r="J22" s="22">
        <v>16282</v>
      </c>
      <c r="K22" s="22">
        <v>5135</v>
      </c>
      <c r="L22" s="22">
        <v>12132</v>
      </c>
      <c r="M22" s="22">
        <v>11221</v>
      </c>
      <c r="N22" s="22">
        <v>28488</v>
      </c>
      <c r="O22" s="22">
        <v>10034</v>
      </c>
      <c r="P22" s="22">
        <v>12104</v>
      </c>
      <c r="Q22" s="22">
        <v>5043</v>
      </c>
      <c r="R22" s="22">
        <v>27181</v>
      </c>
      <c r="S22" s="22">
        <v>0</v>
      </c>
      <c r="T22" s="22">
        <v>0</v>
      </c>
      <c r="U22" s="22">
        <v>0</v>
      </c>
      <c r="V22" s="22">
        <v>0</v>
      </c>
      <c r="W22" s="22">
        <v>71951</v>
      </c>
      <c r="X22" s="22">
        <v>323678</v>
      </c>
      <c r="Y22" s="22">
        <v>-251727</v>
      </c>
      <c r="Z22" s="18">
        <v>-77.770809261055746</v>
      </c>
      <c r="AA22" s="20">
        <v>726989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21193590</v>
      </c>
      <c r="D28" s="20">
        <v>0</v>
      </c>
      <c r="E28" s="21">
        <v>22785027</v>
      </c>
      <c r="F28" s="22">
        <v>22785027</v>
      </c>
      <c r="G28" s="22">
        <v>10696814</v>
      </c>
      <c r="H28" s="22">
        <v>0</v>
      </c>
      <c r="I28" s="22">
        <v>0</v>
      </c>
      <c r="J28" s="22">
        <v>10696814</v>
      </c>
      <c r="K28" s="22">
        <v>0</v>
      </c>
      <c r="L28" s="22">
        <v>0</v>
      </c>
      <c r="M28" s="22">
        <v>8583374</v>
      </c>
      <c r="N28" s="22">
        <v>8583374</v>
      </c>
      <c r="O28" s="22">
        <v>0</v>
      </c>
      <c r="P28" s="22">
        <v>0</v>
      </c>
      <c r="Q28" s="22">
        <v>3504839</v>
      </c>
      <c r="R28" s="22">
        <v>3504839</v>
      </c>
      <c r="S28" s="22">
        <v>0</v>
      </c>
      <c r="T28" s="22">
        <v>0</v>
      </c>
      <c r="U28" s="22">
        <v>0</v>
      </c>
      <c r="V28" s="22">
        <v>0</v>
      </c>
      <c r="W28" s="22">
        <v>22785027</v>
      </c>
      <c r="X28" s="22">
        <v>22785027</v>
      </c>
      <c r="Y28" s="22">
        <v>0</v>
      </c>
      <c r="Z28" s="23">
        <v>0</v>
      </c>
      <c r="AA28" s="20">
        <v>22785027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2000000</v>
      </c>
      <c r="F33" s="22">
        <v>2000000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2000000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280764898</v>
      </c>
      <c r="D35" s="29">
        <f t="shared" ref="D35:Y35" si="0">SUM(D6:D34)</f>
        <v>0</v>
      </c>
      <c r="E35" s="30">
        <f t="shared" si="0"/>
        <v>327475594</v>
      </c>
      <c r="F35" s="31">
        <f t="shared" si="0"/>
        <v>327475594</v>
      </c>
      <c r="G35" s="31">
        <f t="shared" si="0"/>
        <v>28234478</v>
      </c>
      <c r="H35" s="31">
        <f t="shared" si="0"/>
        <v>17639862</v>
      </c>
      <c r="I35" s="31">
        <f t="shared" si="0"/>
        <v>18521453</v>
      </c>
      <c r="J35" s="31">
        <f t="shared" si="0"/>
        <v>64395793</v>
      </c>
      <c r="K35" s="31">
        <f t="shared" si="0"/>
        <v>19702805</v>
      </c>
      <c r="L35" s="31">
        <f t="shared" si="0"/>
        <v>23208482</v>
      </c>
      <c r="M35" s="31">
        <f t="shared" si="0"/>
        <v>38950661</v>
      </c>
      <c r="N35" s="31">
        <f t="shared" si="0"/>
        <v>81861948</v>
      </c>
      <c r="O35" s="31">
        <f t="shared" si="0"/>
        <v>35089779</v>
      </c>
      <c r="P35" s="31">
        <f t="shared" si="0"/>
        <v>37918603</v>
      </c>
      <c r="Q35" s="31">
        <f t="shared" si="0"/>
        <v>35229104</v>
      </c>
      <c r="R35" s="31">
        <f t="shared" si="0"/>
        <v>108237486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254495227</v>
      </c>
      <c r="X35" s="31">
        <f t="shared" si="0"/>
        <v>241787500</v>
      </c>
      <c r="Y35" s="31">
        <f t="shared" si="0"/>
        <v>12707727</v>
      </c>
      <c r="Z35" s="32">
        <f>+IF(X35&lt;&gt;0,+(Y35/X35)*100,0)</f>
        <v>5.2557419221423771</v>
      </c>
      <c r="AA35" s="29">
        <f>SUM(AA6:AA34)</f>
        <v>327475594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31597994</v>
      </c>
      <c r="D37" s="20">
        <v>0</v>
      </c>
      <c r="E37" s="21">
        <v>37455605</v>
      </c>
      <c r="F37" s="22">
        <v>35615845</v>
      </c>
      <c r="G37" s="22">
        <v>2618075</v>
      </c>
      <c r="H37" s="22">
        <v>2628555</v>
      </c>
      <c r="I37" s="22">
        <v>2659368</v>
      </c>
      <c r="J37" s="22">
        <v>7905998</v>
      </c>
      <c r="K37" s="22">
        <v>2706510</v>
      </c>
      <c r="L37" s="22">
        <v>4125941</v>
      </c>
      <c r="M37" s="22">
        <v>2738020</v>
      </c>
      <c r="N37" s="22">
        <v>9570471</v>
      </c>
      <c r="O37" s="22">
        <v>2599666</v>
      </c>
      <c r="P37" s="22">
        <v>2592437</v>
      </c>
      <c r="Q37" s="22">
        <v>2506101</v>
      </c>
      <c r="R37" s="22">
        <v>7698204</v>
      </c>
      <c r="S37" s="22">
        <v>0</v>
      </c>
      <c r="T37" s="22">
        <v>0</v>
      </c>
      <c r="U37" s="22">
        <v>0</v>
      </c>
      <c r="V37" s="22">
        <v>0</v>
      </c>
      <c r="W37" s="22">
        <v>25174673</v>
      </c>
      <c r="X37" s="22">
        <v>25023703</v>
      </c>
      <c r="Y37" s="22">
        <v>150970</v>
      </c>
      <c r="Z37" s="23">
        <v>0.60330799162697857</v>
      </c>
      <c r="AA37" s="20">
        <v>35615845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38265832</v>
      </c>
      <c r="D40" s="20">
        <v>0</v>
      </c>
      <c r="E40" s="21">
        <v>45423244</v>
      </c>
      <c r="F40" s="22">
        <v>45571139</v>
      </c>
      <c r="G40" s="22">
        <v>111301</v>
      </c>
      <c r="H40" s="22">
        <v>382056</v>
      </c>
      <c r="I40" s="22">
        <v>1859853</v>
      </c>
      <c r="J40" s="22">
        <v>2353210</v>
      </c>
      <c r="K40" s="22">
        <v>423549</v>
      </c>
      <c r="L40" s="22">
        <v>1575732</v>
      </c>
      <c r="M40" s="22">
        <v>2932057</v>
      </c>
      <c r="N40" s="22">
        <v>4931338</v>
      </c>
      <c r="O40" s="22">
        <v>2262169</v>
      </c>
      <c r="P40" s="22">
        <v>507219</v>
      </c>
      <c r="Q40" s="22">
        <v>3094219</v>
      </c>
      <c r="R40" s="22">
        <v>5863607</v>
      </c>
      <c r="S40" s="22">
        <v>0</v>
      </c>
      <c r="T40" s="22">
        <v>0</v>
      </c>
      <c r="U40" s="22">
        <v>0</v>
      </c>
      <c r="V40" s="22">
        <v>0</v>
      </c>
      <c r="W40" s="22">
        <v>13148155</v>
      </c>
      <c r="X40" s="22">
        <v>22065858</v>
      </c>
      <c r="Y40" s="22">
        <v>-8917703</v>
      </c>
      <c r="Z40" s="23">
        <v>-40.414032393392546</v>
      </c>
      <c r="AA40" s="20">
        <v>45571139</v>
      </c>
    </row>
    <row r="41" spans="1:27" x14ac:dyDescent="0.25">
      <c r="A41" s="19" t="s">
        <v>67</v>
      </c>
      <c r="B41" s="15" t="s">
        <v>32</v>
      </c>
      <c r="C41" s="20">
        <v>7944968</v>
      </c>
      <c r="D41" s="20">
        <v>0</v>
      </c>
      <c r="E41" s="21">
        <v>10583395</v>
      </c>
      <c r="F41" s="22">
        <v>15718064</v>
      </c>
      <c r="G41" s="22">
        <v>851351</v>
      </c>
      <c r="H41" s="22">
        <v>851351</v>
      </c>
      <c r="I41" s="22">
        <v>-6573419</v>
      </c>
      <c r="J41" s="22">
        <v>-4870717</v>
      </c>
      <c r="K41" s="22">
        <v>2837006</v>
      </c>
      <c r="L41" s="22">
        <v>1893500</v>
      </c>
      <c r="M41" s="22">
        <v>2157298</v>
      </c>
      <c r="N41" s="22">
        <v>6887804</v>
      </c>
      <c r="O41" s="22">
        <v>2698236</v>
      </c>
      <c r="P41" s="22">
        <v>1885883</v>
      </c>
      <c r="Q41" s="22">
        <v>2559159</v>
      </c>
      <c r="R41" s="22">
        <v>7143278</v>
      </c>
      <c r="S41" s="22">
        <v>0</v>
      </c>
      <c r="T41" s="22">
        <v>0</v>
      </c>
      <c r="U41" s="22">
        <v>0</v>
      </c>
      <c r="V41" s="22">
        <v>0</v>
      </c>
      <c r="W41" s="22">
        <v>9160365</v>
      </c>
      <c r="X41" s="22">
        <v>10546357</v>
      </c>
      <c r="Y41" s="22">
        <v>-1385992</v>
      </c>
      <c r="Z41" s="23">
        <v>-13.141902933875649</v>
      </c>
      <c r="AA41" s="20">
        <v>15718064</v>
      </c>
    </row>
    <row r="42" spans="1:27" x14ac:dyDescent="0.25">
      <c r="A42" s="19" t="s">
        <v>68</v>
      </c>
      <c r="B42" s="15" t="s">
        <v>32</v>
      </c>
      <c r="C42" s="20">
        <v>26343965</v>
      </c>
      <c r="D42" s="20">
        <v>0</v>
      </c>
      <c r="E42" s="21">
        <v>38220275</v>
      </c>
      <c r="F42" s="22">
        <v>38220275</v>
      </c>
      <c r="G42" s="22">
        <v>3074351</v>
      </c>
      <c r="H42" s="22">
        <v>3074351</v>
      </c>
      <c r="I42" s="22">
        <v>3001596</v>
      </c>
      <c r="J42" s="22">
        <v>9150298</v>
      </c>
      <c r="K42" s="22">
        <v>3001596</v>
      </c>
      <c r="L42" s="22">
        <v>3001596</v>
      </c>
      <c r="M42" s="22">
        <v>3001596</v>
      </c>
      <c r="N42" s="22">
        <v>9004788</v>
      </c>
      <c r="O42" s="22">
        <v>3001596</v>
      </c>
      <c r="P42" s="22">
        <v>3001596</v>
      </c>
      <c r="Q42" s="22">
        <v>3001596</v>
      </c>
      <c r="R42" s="22">
        <v>9004788</v>
      </c>
      <c r="S42" s="22">
        <v>0</v>
      </c>
      <c r="T42" s="22">
        <v>0</v>
      </c>
      <c r="U42" s="22">
        <v>0</v>
      </c>
      <c r="V42" s="22">
        <v>0</v>
      </c>
      <c r="W42" s="22">
        <v>27159874</v>
      </c>
      <c r="X42" s="22">
        <v>26411964</v>
      </c>
      <c r="Y42" s="22">
        <v>747910</v>
      </c>
      <c r="Z42" s="23">
        <v>2.8317091451434662</v>
      </c>
      <c r="AA42" s="20">
        <v>38220275</v>
      </c>
    </row>
    <row r="43" spans="1:27" x14ac:dyDescent="0.25">
      <c r="A43" s="19" t="s">
        <v>69</v>
      </c>
      <c r="B43" s="15" t="s">
        <v>32</v>
      </c>
      <c r="C43" s="20">
        <v>21349779</v>
      </c>
      <c r="D43" s="20">
        <v>0</v>
      </c>
      <c r="E43" s="21">
        <v>19880373</v>
      </c>
      <c r="F43" s="22">
        <v>19880373</v>
      </c>
      <c r="G43" s="22">
        <v>1645691</v>
      </c>
      <c r="H43" s="22">
        <v>1701165</v>
      </c>
      <c r="I43" s="22">
        <v>1701165</v>
      </c>
      <c r="J43" s="22">
        <v>5048021</v>
      </c>
      <c r="K43" s="22">
        <v>1701165</v>
      </c>
      <c r="L43" s="22">
        <v>1701165</v>
      </c>
      <c r="M43" s="22">
        <v>1701165</v>
      </c>
      <c r="N43" s="22">
        <v>5103495</v>
      </c>
      <c r="O43" s="22">
        <v>1612231</v>
      </c>
      <c r="P43" s="22">
        <v>1612231</v>
      </c>
      <c r="Q43" s="22">
        <v>1612231</v>
      </c>
      <c r="R43" s="22">
        <v>4836693</v>
      </c>
      <c r="S43" s="22">
        <v>0</v>
      </c>
      <c r="T43" s="22">
        <v>0</v>
      </c>
      <c r="U43" s="22">
        <v>0</v>
      </c>
      <c r="V43" s="22">
        <v>0</v>
      </c>
      <c r="W43" s="22">
        <v>14988209</v>
      </c>
      <c r="X43" s="22">
        <v>14644657</v>
      </c>
      <c r="Y43" s="22">
        <v>343552</v>
      </c>
      <c r="Z43" s="23">
        <v>2.3459204268150491</v>
      </c>
      <c r="AA43" s="20">
        <v>19880373</v>
      </c>
    </row>
    <row r="44" spans="1:27" x14ac:dyDescent="0.25">
      <c r="A44" s="19" t="s">
        <v>70</v>
      </c>
      <c r="B44" s="15" t="s">
        <v>32</v>
      </c>
      <c r="C44" s="20">
        <v>12202314</v>
      </c>
      <c r="D44" s="20">
        <v>0</v>
      </c>
      <c r="E44" s="21">
        <v>15835032</v>
      </c>
      <c r="F44" s="22">
        <v>13913406</v>
      </c>
      <c r="G44" s="22">
        <v>4375</v>
      </c>
      <c r="H44" s="22">
        <v>434595</v>
      </c>
      <c r="I44" s="22">
        <v>127474</v>
      </c>
      <c r="J44" s="22">
        <v>566444</v>
      </c>
      <c r="K44" s="22">
        <v>566842</v>
      </c>
      <c r="L44" s="22">
        <v>611305</v>
      </c>
      <c r="M44" s="22">
        <v>1071296</v>
      </c>
      <c r="N44" s="22">
        <v>2249443</v>
      </c>
      <c r="O44" s="22">
        <v>1138528</v>
      </c>
      <c r="P44" s="22">
        <v>281762</v>
      </c>
      <c r="Q44" s="22">
        <v>1140969</v>
      </c>
      <c r="R44" s="22">
        <v>2561259</v>
      </c>
      <c r="S44" s="22">
        <v>0</v>
      </c>
      <c r="T44" s="22">
        <v>0</v>
      </c>
      <c r="U44" s="22">
        <v>0</v>
      </c>
      <c r="V44" s="22">
        <v>0</v>
      </c>
      <c r="W44" s="22">
        <v>5377146</v>
      </c>
      <c r="X44" s="22">
        <v>8089706</v>
      </c>
      <c r="Y44" s="22">
        <v>-2712560</v>
      </c>
      <c r="Z44" s="23">
        <v>-33.531008419836269</v>
      </c>
      <c r="AA44" s="20">
        <v>13913406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13999054</v>
      </c>
      <c r="D46" s="20">
        <v>0</v>
      </c>
      <c r="E46" s="21">
        <v>12000000</v>
      </c>
      <c r="F46" s="22">
        <v>14000000</v>
      </c>
      <c r="G46" s="22">
        <v>10196194</v>
      </c>
      <c r="H46" s="22">
        <v>408210</v>
      </c>
      <c r="I46" s="22">
        <v>232848</v>
      </c>
      <c r="J46" s="22">
        <v>10837252</v>
      </c>
      <c r="K46" s="22">
        <v>184185</v>
      </c>
      <c r="L46" s="22">
        <v>274695</v>
      </c>
      <c r="M46" s="22">
        <v>57894</v>
      </c>
      <c r="N46" s="22">
        <v>516774</v>
      </c>
      <c r="O46" s="22">
        <v>156652</v>
      </c>
      <c r="P46" s="22">
        <v>1032642</v>
      </c>
      <c r="Q46" s="22">
        <v>153533</v>
      </c>
      <c r="R46" s="22">
        <v>1342827</v>
      </c>
      <c r="S46" s="22">
        <v>0</v>
      </c>
      <c r="T46" s="22">
        <v>0</v>
      </c>
      <c r="U46" s="22">
        <v>0</v>
      </c>
      <c r="V46" s="22">
        <v>0</v>
      </c>
      <c r="W46" s="22">
        <v>12696853</v>
      </c>
      <c r="X46" s="22">
        <v>12347639</v>
      </c>
      <c r="Y46" s="22">
        <v>349214</v>
      </c>
      <c r="Z46" s="23">
        <v>2.8281844002727969</v>
      </c>
      <c r="AA46" s="20">
        <v>14000000</v>
      </c>
    </row>
    <row r="47" spans="1:27" x14ac:dyDescent="0.25">
      <c r="A47" s="19" t="s">
        <v>73</v>
      </c>
      <c r="B47" s="15" t="s">
        <v>32</v>
      </c>
      <c r="C47" s="20">
        <v>408734</v>
      </c>
      <c r="D47" s="20">
        <v>0</v>
      </c>
      <c r="E47" s="21">
        <v>891903</v>
      </c>
      <c r="F47" s="22">
        <v>890454</v>
      </c>
      <c r="G47" s="22">
        <v>0</v>
      </c>
      <c r="H47" s="22">
        <v>63028</v>
      </c>
      <c r="I47" s="22">
        <v>21593</v>
      </c>
      <c r="J47" s="22">
        <v>84621</v>
      </c>
      <c r="K47" s="22">
        <v>10563</v>
      </c>
      <c r="L47" s="22">
        <v>415711</v>
      </c>
      <c r="M47" s="22">
        <v>2231</v>
      </c>
      <c r="N47" s="22">
        <v>428505</v>
      </c>
      <c r="O47" s="22">
        <v>61502</v>
      </c>
      <c r="P47" s="22">
        <v>26068</v>
      </c>
      <c r="Q47" s="22">
        <v>98556</v>
      </c>
      <c r="R47" s="22">
        <v>186126</v>
      </c>
      <c r="S47" s="22">
        <v>0</v>
      </c>
      <c r="T47" s="22">
        <v>0</v>
      </c>
      <c r="U47" s="22">
        <v>0</v>
      </c>
      <c r="V47" s="22">
        <v>0</v>
      </c>
      <c r="W47" s="22">
        <v>699252</v>
      </c>
      <c r="X47" s="22">
        <v>815964</v>
      </c>
      <c r="Y47" s="22">
        <v>-116712</v>
      </c>
      <c r="Z47" s="23">
        <v>-14.303572216421312</v>
      </c>
      <c r="AA47" s="20">
        <v>890454</v>
      </c>
    </row>
    <row r="48" spans="1:27" x14ac:dyDescent="0.25">
      <c r="A48" s="19" t="s">
        <v>74</v>
      </c>
      <c r="B48" s="15" t="s">
        <v>32</v>
      </c>
      <c r="C48" s="20">
        <v>760626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10933965</v>
      </c>
      <c r="D49" s="20">
        <v>0</v>
      </c>
      <c r="E49" s="21">
        <v>6999999</v>
      </c>
      <c r="F49" s="22">
        <v>7812131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7812131</v>
      </c>
    </row>
    <row r="50" spans="1:27" x14ac:dyDescent="0.25">
      <c r="A50" s="37" t="s">
        <v>76</v>
      </c>
      <c r="B50" s="28" t="s">
        <v>32</v>
      </c>
      <c r="C50" s="29">
        <f>SUM(C37:C49)</f>
        <v>163807231</v>
      </c>
      <c r="D50" s="29">
        <f t="shared" ref="D50:Y50" si="1">SUM(D37:D49)</f>
        <v>0</v>
      </c>
      <c r="E50" s="30">
        <f t="shared" si="1"/>
        <v>187289826</v>
      </c>
      <c r="F50" s="31">
        <f t="shared" si="1"/>
        <v>191621687</v>
      </c>
      <c r="G50" s="31">
        <f t="shared" si="1"/>
        <v>18501338</v>
      </c>
      <c r="H50" s="31">
        <f t="shared" si="1"/>
        <v>9543311</v>
      </c>
      <c r="I50" s="31">
        <f t="shared" si="1"/>
        <v>3030478</v>
      </c>
      <c r="J50" s="31">
        <f t="shared" si="1"/>
        <v>31075127</v>
      </c>
      <c r="K50" s="31">
        <f t="shared" si="1"/>
        <v>11431416</v>
      </c>
      <c r="L50" s="31">
        <f t="shared" si="1"/>
        <v>13599645</v>
      </c>
      <c r="M50" s="31">
        <f t="shared" si="1"/>
        <v>13661557</v>
      </c>
      <c r="N50" s="31">
        <f t="shared" si="1"/>
        <v>38692618</v>
      </c>
      <c r="O50" s="31">
        <f t="shared" si="1"/>
        <v>13530580</v>
      </c>
      <c r="P50" s="31">
        <f t="shared" si="1"/>
        <v>10939838</v>
      </c>
      <c r="Q50" s="31">
        <f t="shared" si="1"/>
        <v>14166364</v>
      </c>
      <c r="R50" s="31">
        <f t="shared" si="1"/>
        <v>38636782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108404527</v>
      </c>
      <c r="X50" s="31">
        <f t="shared" si="1"/>
        <v>119945848</v>
      </c>
      <c r="Y50" s="31">
        <f t="shared" si="1"/>
        <v>-11541321</v>
      </c>
      <c r="Z50" s="32">
        <f>+IF(X50&lt;&gt;0,+(Y50/X50)*100,0)</f>
        <v>-9.6221096373423443</v>
      </c>
      <c r="AA50" s="29">
        <f>SUM(AA37:AA49)</f>
        <v>191621687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116957667</v>
      </c>
      <c r="D51" s="39">
        <f t="shared" si="2"/>
        <v>0</v>
      </c>
      <c r="E51" s="40">
        <f t="shared" si="2"/>
        <v>140185768</v>
      </c>
      <c r="F51" s="41">
        <f t="shared" si="2"/>
        <v>135853907</v>
      </c>
      <c r="G51" s="41">
        <f t="shared" si="2"/>
        <v>9733140</v>
      </c>
      <c r="H51" s="41">
        <f t="shared" si="2"/>
        <v>8096551</v>
      </c>
      <c r="I51" s="41">
        <f t="shared" si="2"/>
        <v>15490975</v>
      </c>
      <c r="J51" s="41">
        <f t="shared" si="2"/>
        <v>33320666</v>
      </c>
      <c r="K51" s="41">
        <f t="shared" si="2"/>
        <v>8271389</v>
      </c>
      <c r="L51" s="41">
        <f t="shared" si="2"/>
        <v>9608837</v>
      </c>
      <c r="M51" s="41">
        <f t="shared" si="2"/>
        <v>25289104</v>
      </c>
      <c r="N51" s="41">
        <f t="shared" si="2"/>
        <v>43169330</v>
      </c>
      <c r="O51" s="41">
        <f t="shared" si="2"/>
        <v>21559199</v>
      </c>
      <c r="P51" s="41">
        <f t="shared" si="2"/>
        <v>26978765</v>
      </c>
      <c r="Q51" s="41">
        <f t="shared" si="2"/>
        <v>21062740</v>
      </c>
      <c r="R51" s="41">
        <f t="shared" si="2"/>
        <v>69600704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146090700</v>
      </c>
      <c r="X51" s="41">
        <f t="shared" si="2"/>
        <v>121841652</v>
      </c>
      <c r="Y51" s="41">
        <f t="shared" si="2"/>
        <v>24249048</v>
      </c>
      <c r="Z51" s="42">
        <f>+IF(X51&lt;&gt;0,+(Y51/X51)*100,0)</f>
        <v>19.902100473818262</v>
      </c>
      <c r="AA51" s="39">
        <f>+AA35-AA50</f>
        <v>135853907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116957667</v>
      </c>
      <c r="D54" s="48">
        <f t="shared" si="3"/>
        <v>0</v>
      </c>
      <c r="E54" s="49">
        <f t="shared" si="3"/>
        <v>140185768</v>
      </c>
      <c r="F54" s="50">
        <f t="shared" si="3"/>
        <v>135853907</v>
      </c>
      <c r="G54" s="50">
        <f t="shared" si="3"/>
        <v>9733140</v>
      </c>
      <c r="H54" s="50">
        <f t="shared" si="3"/>
        <v>8096551</v>
      </c>
      <c r="I54" s="50">
        <f t="shared" si="3"/>
        <v>15490975</v>
      </c>
      <c r="J54" s="50">
        <f t="shared" si="3"/>
        <v>33320666</v>
      </c>
      <c r="K54" s="50">
        <f t="shared" si="3"/>
        <v>8271389</v>
      </c>
      <c r="L54" s="50">
        <f t="shared" si="3"/>
        <v>9608837</v>
      </c>
      <c r="M54" s="50">
        <f t="shared" si="3"/>
        <v>25289104</v>
      </c>
      <c r="N54" s="50">
        <f t="shared" si="3"/>
        <v>43169330</v>
      </c>
      <c r="O54" s="50">
        <f t="shared" si="3"/>
        <v>21559199</v>
      </c>
      <c r="P54" s="50">
        <f t="shared" si="3"/>
        <v>26978765</v>
      </c>
      <c r="Q54" s="50">
        <f t="shared" si="3"/>
        <v>21062740</v>
      </c>
      <c r="R54" s="50">
        <f t="shared" si="3"/>
        <v>69600704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146090700</v>
      </c>
      <c r="X54" s="50">
        <f t="shared" si="3"/>
        <v>121841652</v>
      </c>
      <c r="Y54" s="50">
        <f t="shared" si="3"/>
        <v>24249048</v>
      </c>
      <c r="Z54" s="51">
        <f>+IF(X54&lt;&gt;0,+(Y54/X54)*100,0)</f>
        <v>19.902100473818262</v>
      </c>
      <c r="AA54" s="48">
        <f>SUM(AA51:AA53)</f>
        <v>135853907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116957667</v>
      </c>
      <c r="D56" s="54">
        <f>+D54-D55</f>
        <v>0</v>
      </c>
      <c r="E56" s="55">
        <f t="shared" si="4"/>
        <v>140185768</v>
      </c>
      <c r="F56" s="56">
        <f t="shared" si="4"/>
        <v>135853907</v>
      </c>
      <c r="G56" s="56">
        <f t="shared" si="4"/>
        <v>9733140</v>
      </c>
      <c r="H56" s="56">
        <f t="shared" si="4"/>
        <v>8096551</v>
      </c>
      <c r="I56" s="56">
        <f t="shared" si="4"/>
        <v>15490975</v>
      </c>
      <c r="J56" s="56">
        <f t="shared" si="4"/>
        <v>33320666</v>
      </c>
      <c r="K56" s="56">
        <f t="shared" si="4"/>
        <v>8271389</v>
      </c>
      <c r="L56" s="56">
        <f t="shared" si="4"/>
        <v>9608837</v>
      </c>
      <c r="M56" s="56">
        <f t="shared" si="4"/>
        <v>25289104</v>
      </c>
      <c r="N56" s="56">
        <f t="shared" si="4"/>
        <v>43169330</v>
      </c>
      <c r="O56" s="56">
        <f t="shared" si="4"/>
        <v>21559199</v>
      </c>
      <c r="P56" s="56">
        <f t="shared" si="4"/>
        <v>26978765</v>
      </c>
      <c r="Q56" s="56">
        <f t="shared" si="4"/>
        <v>21062740</v>
      </c>
      <c r="R56" s="56">
        <f t="shared" si="4"/>
        <v>69600704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146090700</v>
      </c>
      <c r="X56" s="56">
        <f t="shared" si="4"/>
        <v>121841652</v>
      </c>
      <c r="Y56" s="56">
        <f t="shared" si="4"/>
        <v>24249048</v>
      </c>
      <c r="Z56" s="57">
        <f>+IF(X56&lt;&gt;0,+(Y56/X56)*100,0)</f>
        <v>19.902100473818262</v>
      </c>
      <c r="AA56" s="54">
        <f>+AA54-AA55</f>
        <v>135853907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116957667</v>
      </c>
      <c r="D59" s="48">
        <f>SUM(D56:D58)</f>
        <v>0</v>
      </c>
      <c r="E59" s="49">
        <f t="shared" si="5"/>
        <v>140185768</v>
      </c>
      <c r="F59" s="50">
        <f t="shared" si="5"/>
        <v>135853907</v>
      </c>
      <c r="G59" s="50">
        <f t="shared" si="5"/>
        <v>9733140</v>
      </c>
      <c r="H59" s="50">
        <f t="shared" si="5"/>
        <v>8096551</v>
      </c>
      <c r="I59" s="50">
        <f t="shared" si="5"/>
        <v>15490975</v>
      </c>
      <c r="J59" s="50">
        <f t="shared" si="5"/>
        <v>33320666</v>
      </c>
      <c r="K59" s="50">
        <f t="shared" si="5"/>
        <v>8271389</v>
      </c>
      <c r="L59" s="50">
        <f t="shared" si="5"/>
        <v>9608837</v>
      </c>
      <c r="M59" s="50">
        <f t="shared" si="5"/>
        <v>25289104</v>
      </c>
      <c r="N59" s="50">
        <f t="shared" si="5"/>
        <v>43169330</v>
      </c>
      <c r="O59" s="50">
        <f t="shared" si="5"/>
        <v>21559199</v>
      </c>
      <c r="P59" s="50">
        <f t="shared" si="5"/>
        <v>26978765</v>
      </c>
      <c r="Q59" s="50">
        <f t="shared" si="5"/>
        <v>21062740</v>
      </c>
      <c r="R59" s="50">
        <f t="shared" si="5"/>
        <v>69600704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146090700</v>
      </c>
      <c r="X59" s="50">
        <f t="shared" si="5"/>
        <v>121841652</v>
      </c>
      <c r="Y59" s="50">
        <f t="shared" si="5"/>
        <v>24249048</v>
      </c>
      <c r="Z59" s="51">
        <f>+IF(X59&lt;&gt;0,+(Y59/X59)*100,0)</f>
        <v>19.902100473818262</v>
      </c>
      <c r="AA59" s="48">
        <f>SUM(AA56:AA58)</f>
        <v>135853907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116957667</v>
      </c>
      <c r="D62" s="65">
        <f>SUM(D59:D61)</f>
        <v>0</v>
      </c>
      <c r="E62" s="66">
        <f t="shared" si="6"/>
        <v>140185768</v>
      </c>
      <c r="F62" s="67">
        <f t="shared" si="6"/>
        <v>135853907</v>
      </c>
      <c r="G62" s="67">
        <f t="shared" si="6"/>
        <v>9733140</v>
      </c>
      <c r="H62" s="67">
        <f t="shared" si="6"/>
        <v>8096551</v>
      </c>
      <c r="I62" s="67">
        <f t="shared" si="6"/>
        <v>15490975</v>
      </c>
      <c r="J62" s="67">
        <f t="shared" si="6"/>
        <v>33320666</v>
      </c>
      <c r="K62" s="67">
        <f t="shared" si="6"/>
        <v>8271389</v>
      </c>
      <c r="L62" s="67">
        <f t="shared" si="6"/>
        <v>9608837</v>
      </c>
      <c r="M62" s="67">
        <f t="shared" si="6"/>
        <v>25289104</v>
      </c>
      <c r="N62" s="67">
        <f t="shared" si="6"/>
        <v>43169330</v>
      </c>
      <c r="O62" s="67">
        <f t="shared" si="6"/>
        <v>21559199</v>
      </c>
      <c r="P62" s="67">
        <f t="shared" si="6"/>
        <v>26978765</v>
      </c>
      <c r="Q62" s="67">
        <f t="shared" si="6"/>
        <v>21062740</v>
      </c>
      <c r="R62" s="67">
        <f t="shared" si="6"/>
        <v>69600704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146090700</v>
      </c>
      <c r="X62" s="67">
        <f t="shared" si="6"/>
        <v>121841652</v>
      </c>
      <c r="Y62" s="67">
        <f t="shared" si="6"/>
        <v>24249048</v>
      </c>
      <c r="Z62" s="68">
        <f>+IF(X62&lt;&gt;0,+(Y62/X62)*100,0)</f>
        <v>19.902100473818262</v>
      </c>
      <c r="AA62" s="65">
        <f>SUM(AA59:AA61)</f>
        <v>135853907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209832004</v>
      </c>
      <c r="D7" s="20">
        <v>0</v>
      </c>
      <c r="E7" s="21">
        <v>201453009</v>
      </c>
      <c r="F7" s="22">
        <v>213953009</v>
      </c>
      <c r="G7" s="22">
        <v>15286904</v>
      </c>
      <c r="H7" s="22">
        <v>13187271</v>
      </c>
      <c r="I7" s="22">
        <v>-11113447</v>
      </c>
      <c r="J7" s="22">
        <v>17360728</v>
      </c>
      <c r="K7" s="22">
        <v>18165741</v>
      </c>
      <c r="L7" s="22">
        <v>17842672</v>
      </c>
      <c r="M7" s="22">
        <v>20563594</v>
      </c>
      <c r="N7" s="22">
        <v>56572007</v>
      </c>
      <c r="O7" s="22">
        <v>26404592</v>
      </c>
      <c r="P7" s="22">
        <v>28272133</v>
      </c>
      <c r="Q7" s="22">
        <v>24773905</v>
      </c>
      <c r="R7" s="22">
        <v>79450630</v>
      </c>
      <c r="S7" s="22">
        <v>0</v>
      </c>
      <c r="T7" s="22">
        <v>0</v>
      </c>
      <c r="U7" s="22">
        <v>0</v>
      </c>
      <c r="V7" s="22">
        <v>0</v>
      </c>
      <c r="W7" s="22">
        <v>153383365</v>
      </c>
      <c r="X7" s="22">
        <v>137387605</v>
      </c>
      <c r="Y7" s="22">
        <v>15995760</v>
      </c>
      <c r="Z7" s="23">
        <v>11.642797033982797</v>
      </c>
      <c r="AA7" s="20">
        <v>213953009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13155533</v>
      </c>
      <c r="D13" s="20">
        <v>0</v>
      </c>
      <c r="E13" s="21">
        <v>11012545</v>
      </c>
      <c r="F13" s="22">
        <v>11012545</v>
      </c>
      <c r="G13" s="22">
        <v>956834</v>
      </c>
      <c r="H13" s="22">
        <v>936869</v>
      </c>
      <c r="I13" s="22">
        <v>939936</v>
      </c>
      <c r="J13" s="22">
        <v>2833639</v>
      </c>
      <c r="K13" s="22">
        <v>966493</v>
      </c>
      <c r="L13" s="22">
        <v>957019</v>
      </c>
      <c r="M13" s="22">
        <v>942880</v>
      </c>
      <c r="N13" s="22">
        <v>2866392</v>
      </c>
      <c r="O13" s="22">
        <v>985175</v>
      </c>
      <c r="P13" s="22">
        <v>1018256</v>
      </c>
      <c r="Q13" s="22">
        <v>1024959</v>
      </c>
      <c r="R13" s="22">
        <v>3028390</v>
      </c>
      <c r="S13" s="22">
        <v>0</v>
      </c>
      <c r="T13" s="22">
        <v>0</v>
      </c>
      <c r="U13" s="22">
        <v>0</v>
      </c>
      <c r="V13" s="22">
        <v>0</v>
      </c>
      <c r="W13" s="22">
        <v>8728421</v>
      </c>
      <c r="X13" s="22">
        <v>8131967</v>
      </c>
      <c r="Y13" s="22">
        <v>596454</v>
      </c>
      <c r="Z13" s="23">
        <v>7.334682986293477</v>
      </c>
      <c r="AA13" s="20">
        <v>11012545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4351945</v>
      </c>
      <c r="D21" s="20">
        <v>0</v>
      </c>
      <c r="E21" s="21">
        <v>8946610</v>
      </c>
      <c r="F21" s="22">
        <v>8946610</v>
      </c>
      <c r="G21" s="22">
        <v>44241</v>
      </c>
      <c r="H21" s="22">
        <v>397</v>
      </c>
      <c r="I21" s="22">
        <v>39211</v>
      </c>
      <c r="J21" s="22">
        <v>83849</v>
      </c>
      <c r="K21" s="22">
        <v>755097</v>
      </c>
      <c r="L21" s="22">
        <v>0</v>
      </c>
      <c r="M21" s="22">
        <v>49604</v>
      </c>
      <c r="N21" s="22">
        <v>804701</v>
      </c>
      <c r="O21" s="22">
        <v>1178683</v>
      </c>
      <c r="P21" s="22">
        <v>249131</v>
      </c>
      <c r="Q21" s="22">
        <v>7071</v>
      </c>
      <c r="R21" s="22">
        <v>1434885</v>
      </c>
      <c r="S21" s="22">
        <v>0</v>
      </c>
      <c r="T21" s="22">
        <v>0</v>
      </c>
      <c r="U21" s="22">
        <v>0</v>
      </c>
      <c r="V21" s="22">
        <v>0</v>
      </c>
      <c r="W21" s="22">
        <v>2323435</v>
      </c>
      <c r="X21" s="22">
        <v>3678176</v>
      </c>
      <c r="Y21" s="22">
        <v>-1354741</v>
      </c>
      <c r="Z21" s="23">
        <v>-36.831869926833299</v>
      </c>
      <c r="AA21" s="20">
        <v>8946610</v>
      </c>
    </row>
    <row r="22" spans="1:27" x14ac:dyDescent="0.25">
      <c r="A22" s="19" t="s">
        <v>50</v>
      </c>
      <c r="B22" s="15" t="s">
        <v>32</v>
      </c>
      <c r="C22" s="20">
        <v>130305</v>
      </c>
      <c r="D22" s="20">
        <v>0</v>
      </c>
      <c r="E22" s="21">
        <v>91986</v>
      </c>
      <c r="F22" s="22">
        <v>91986</v>
      </c>
      <c r="G22" s="22">
        <v>6858</v>
      </c>
      <c r="H22" s="22">
        <v>7270</v>
      </c>
      <c r="I22" s="22">
        <v>8724</v>
      </c>
      <c r="J22" s="22">
        <v>22852</v>
      </c>
      <c r="K22" s="22">
        <v>13086</v>
      </c>
      <c r="L22" s="22">
        <v>11632</v>
      </c>
      <c r="M22" s="22">
        <v>13086</v>
      </c>
      <c r="N22" s="22">
        <v>37804</v>
      </c>
      <c r="O22" s="22">
        <v>15994</v>
      </c>
      <c r="P22" s="22">
        <v>15994</v>
      </c>
      <c r="Q22" s="22">
        <v>15994</v>
      </c>
      <c r="R22" s="22">
        <v>47982</v>
      </c>
      <c r="S22" s="22">
        <v>0</v>
      </c>
      <c r="T22" s="22">
        <v>0</v>
      </c>
      <c r="U22" s="22">
        <v>0</v>
      </c>
      <c r="V22" s="22">
        <v>0</v>
      </c>
      <c r="W22" s="22">
        <v>108638</v>
      </c>
      <c r="X22" s="22">
        <v>53281</v>
      </c>
      <c r="Y22" s="22">
        <v>55357</v>
      </c>
      <c r="Z22" s="18">
        <v>103.89632326720594</v>
      </c>
      <c r="AA22" s="20">
        <v>91986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13496440</v>
      </c>
      <c r="D28" s="20">
        <v>0</v>
      </c>
      <c r="E28" s="21">
        <v>14561426</v>
      </c>
      <c r="F28" s="22">
        <v>14561426</v>
      </c>
      <c r="G28" s="22">
        <v>6067297</v>
      </c>
      <c r="H28" s="22">
        <v>0</v>
      </c>
      <c r="I28" s="22">
        <v>0</v>
      </c>
      <c r="J28" s="22">
        <v>6067297</v>
      </c>
      <c r="K28" s="22">
        <v>0</v>
      </c>
      <c r="L28" s="22">
        <v>0</v>
      </c>
      <c r="M28" s="22">
        <v>4853788</v>
      </c>
      <c r="N28" s="22">
        <v>4853788</v>
      </c>
      <c r="O28" s="22">
        <v>0</v>
      </c>
      <c r="P28" s="22">
        <v>0</v>
      </c>
      <c r="Q28" s="22">
        <v>3640341</v>
      </c>
      <c r="R28" s="22">
        <v>3640341</v>
      </c>
      <c r="S28" s="22">
        <v>0</v>
      </c>
      <c r="T28" s="22">
        <v>0</v>
      </c>
      <c r="U28" s="22">
        <v>0</v>
      </c>
      <c r="V28" s="22">
        <v>0</v>
      </c>
      <c r="W28" s="22">
        <v>14561426</v>
      </c>
      <c r="X28" s="22">
        <v>14561426</v>
      </c>
      <c r="Y28" s="22">
        <v>0</v>
      </c>
      <c r="Z28" s="23">
        <v>0</v>
      </c>
      <c r="AA28" s="20">
        <v>14561426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681258</v>
      </c>
      <c r="F31" s="22">
        <v>681258</v>
      </c>
      <c r="G31" s="22">
        <v>127865</v>
      </c>
      <c r="H31" s="22">
        <v>43460</v>
      </c>
      <c r="I31" s="22">
        <v>47320</v>
      </c>
      <c r="J31" s="22">
        <v>218645</v>
      </c>
      <c r="K31" s="22">
        <v>45117</v>
      </c>
      <c r="L31" s="22">
        <v>46145</v>
      </c>
      <c r="M31" s="22">
        <v>46145</v>
      </c>
      <c r="N31" s="22">
        <v>137407</v>
      </c>
      <c r="O31" s="22">
        <v>46313</v>
      </c>
      <c r="P31" s="22">
        <v>45306</v>
      </c>
      <c r="Q31" s="22">
        <v>45977</v>
      </c>
      <c r="R31" s="22">
        <v>137596</v>
      </c>
      <c r="S31" s="22">
        <v>0</v>
      </c>
      <c r="T31" s="22">
        <v>0</v>
      </c>
      <c r="U31" s="22">
        <v>0</v>
      </c>
      <c r="V31" s="22">
        <v>0</v>
      </c>
      <c r="W31" s="22">
        <v>493648</v>
      </c>
      <c r="X31" s="22">
        <v>523230</v>
      </c>
      <c r="Y31" s="22">
        <v>-29582</v>
      </c>
      <c r="Z31" s="23">
        <v>-5.6537278061273248</v>
      </c>
      <c r="AA31" s="20">
        <v>681258</v>
      </c>
    </row>
    <row r="32" spans="1:27" x14ac:dyDescent="0.25">
      <c r="A32" s="19" t="s">
        <v>58</v>
      </c>
      <c r="B32" s="15" t="s">
        <v>32</v>
      </c>
      <c r="C32" s="20">
        <v>119438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-1408292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239677373</v>
      </c>
      <c r="D35" s="29">
        <f t="shared" ref="D35:Y35" si="0">SUM(D6:D34)</f>
        <v>0</v>
      </c>
      <c r="E35" s="30">
        <f t="shared" si="0"/>
        <v>236746834</v>
      </c>
      <c r="F35" s="31">
        <f t="shared" si="0"/>
        <v>249246834</v>
      </c>
      <c r="G35" s="31">
        <f t="shared" si="0"/>
        <v>22489999</v>
      </c>
      <c r="H35" s="31">
        <f t="shared" si="0"/>
        <v>14175267</v>
      </c>
      <c r="I35" s="31">
        <f t="shared" si="0"/>
        <v>-10078256</v>
      </c>
      <c r="J35" s="31">
        <f t="shared" si="0"/>
        <v>26587010</v>
      </c>
      <c r="K35" s="31">
        <f t="shared" si="0"/>
        <v>19945534</v>
      </c>
      <c r="L35" s="31">
        <f t="shared" si="0"/>
        <v>18857468</v>
      </c>
      <c r="M35" s="31">
        <f t="shared" si="0"/>
        <v>26469097</v>
      </c>
      <c r="N35" s="31">
        <f t="shared" si="0"/>
        <v>65272099</v>
      </c>
      <c r="O35" s="31">
        <f t="shared" si="0"/>
        <v>28630757</v>
      </c>
      <c r="P35" s="31">
        <f t="shared" si="0"/>
        <v>29600820</v>
      </c>
      <c r="Q35" s="31">
        <f t="shared" si="0"/>
        <v>29508247</v>
      </c>
      <c r="R35" s="31">
        <f t="shared" si="0"/>
        <v>87739824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179598933</v>
      </c>
      <c r="X35" s="31">
        <f t="shared" si="0"/>
        <v>164335685</v>
      </c>
      <c r="Y35" s="31">
        <f t="shared" si="0"/>
        <v>15263248</v>
      </c>
      <c r="Z35" s="32">
        <f>+IF(X35&lt;&gt;0,+(Y35/X35)*100,0)</f>
        <v>9.2878476150812883</v>
      </c>
      <c r="AA35" s="29">
        <f>SUM(AA6:AA34)</f>
        <v>249246834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35637345</v>
      </c>
      <c r="D37" s="20">
        <v>0</v>
      </c>
      <c r="E37" s="21">
        <v>44668920</v>
      </c>
      <c r="F37" s="22">
        <v>44668920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19697174</v>
      </c>
      <c r="N37" s="22">
        <v>19697174</v>
      </c>
      <c r="O37" s="22">
        <v>2973392</v>
      </c>
      <c r="P37" s="22">
        <v>2830264</v>
      </c>
      <c r="Q37" s="22">
        <v>2788566</v>
      </c>
      <c r="R37" s="22">
        <v>8592222</v>
      </c>
      <c r="S37" s="22">
        <v>0</v>
      </c>
      <c r="T37" s="22">
        <v>0</v>
      </c>
      <c r="U37" s="22">
        <v>0</v>
      </c>
      <c r="V37" s="22">
        <v>0</v>
      </c>
      <c r="W37" s="22">
        <v>28289396</v>
      </c>
      <c r="X37" s="22">
        <v>33501654</v>
      </c>
      <c r="Y37" s="22">
        <v>-5212258</v>
      </c>
      <c r="Z37" s="23">
        <v>-15.558210946838624</v>
      </c>
      <c r="AA37" s="20">
        <v>44668920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42704671</v>
      </c>
      <c r="D40" s="20">
        <v>0</v>
      </c>
      <c r="E40" s="21">
        <v>55298677</v>
      </c>
      <c r="F40" s="22">
        <v>54071477</v>
      </c>
      <c r="G40" s="22">
        <v>246478</v>
      </c>
      <c r="H40" s="22">
        <v>3423948</v>
      </c>
      <c r="I40" s="22">
        <v>4424566</v>
      </c>
      <c r="J40" s="22">
        <v>8094992</v>
      </c>
      <c r="K40" s="22">
        <v>4091391</v>
      </c>
      <c r="L40" s="22">
        <v>4006638</v>
      </c>
      <c r="M40" s="22">
        <v>4054101</v>
      </c>
      <c r="N40" s="22">
        <v>12152130</v>
      </c>
      <c r="O40" s="22">
        <v>4789783</v>
      </c>
      <c r="P40" s="22">
        <v>5186595</v>
      </c>
      <c r="Q40" s="22">
        <v>4658001</v>
      </c>
      <c r="R40" s="22">
        <v>14634379</v>
      </c>
      <c r="S40" s="22">
        <v>0</v>
      </c>
      <c r="T40" s="22">
        <v>0</v>
      </c>
      <c r="U40" s="22">
        <v>0</v>
      </c>
      <c r="V40" s="22">
        <v>0</v>
      </c>
      <c r="W40" s="22">
        <v>34881501</v>
      </c>
      <c r="X40" s="22">
        <v>34709327</v>
      </c>
      <c r="Y40" s="22">
        <v>172174</v>
      </c>
      <c r="Z40" s="23">
        <v>0.49604534250981008</v>
      </c>
      <c r="AA40" s="20">
        <v>54071477</v>
      </c>
    </row>
    <row r="41" spans="1:27" x14ac:dyDescent="0.25">
      <c r="A41" s="19" t="s">
        <v>67</v>
      </c>
      <c r="B41" s="15" t="s">
        <v>32</v>
      </c>
      <c r="C41" s="20">
        <v>-3310648</v>
      </c>
      <c r="D41" s="20">
        <v>0</v>
      </c>
      <c r="E41" s="21">
        <v>11025526</v>
      </c>
      <c r="F41" s="22">
        <v>-70264875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-70264875</v>
      </c>
    </row>
    <row r="42" spans="1:27" x14ac:dyDescent="0.25">
      <c r="A42" s="19" t="s">
        <v>68</v>
      </c>
      <c r="B42" s="15" t="s">
        <v>32</v>
      </c>
      <c r="C42" s="20">
        <v>30625467</v>
      </c>
      <c r="D42" s="20">
        <v>0</v>
      </c>
      <c r="E42" s="21">
        <v>32717196</v>
      </c>
      <c r="F42" s="22">
        <v>32717196</v>
      </c>
      <c r="G42" s="22">
        <v>0</v>
      </c>
      <c r="H42" s="22">
        <v>1185</v>
      </c>
      <c r="I42" s="22">
        <v>12081</v>
      </c>
      <c r="J42" s="22">
        <v>13266</v>
      </c>
      <c r="K42" s="22">
        <v>6440</v>
      </c>
      <c r="L42" s="22">
        <v>6231</v>
      </c>
      <c r="M42" s="22">
        <v>4169817</v>
      </c>
      <c r="N42" s="22">
        <v>4182488</v>
      </c>
      <c r="O42" s="22">
        <v>12880</v>
      </c>
      <c r="P42" s="22">
        <v>5809</v>
      </c>
      <c r="Q42" s="22">
        <v>0</v>
      </c>
      <c r="R42" s="22">
        <v>18689</v>
      </c>
      <c r="S42" s="22">
        <v>0</v>
      </c>
      <c r="T42" s="22">
        <v>0</v>
      </c>
      <c r="U42" s="22">
        <v>0</v>
      </c>
      <c r="V42" s="22">
        <v>0</v>
      </c>
      <c r="W42" s="22">
        <v>4214443</v>
      </c>
      <c r="X42" s="22">
        <v>24537897</v>
      </c>
      <c r="Y42" s="22">
        <v>-20323454</v>
      </c>
      <c r="Z42" s="23">
        <v>-82.824758780265483</v>
      </c>
      <c r="AA42" s="20">
        <v>32717196</v>
      </c>
    </row>
    <row r="43" spans="1:27" x14ac:dyDescent="0.25">
      <c r="A43" s="19" t="s">
        <v>69</v>
      </c>
      <c r="B43" s="15" t="s">
        <v>32</v>
      </c>
      <c r="C43" s="20">
        <v>17016709</v>
      </c>
      <c r="D43" s="20">
        <v>0</v>
      </c>
      <c r="E43" s="21">
        <v>17708184</v>
      </c>
      <c r="F43" s="22">
        <v>17708184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7697676</v>
      </c>
      <c r="N43" s="22">
        <v>7697676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7697676</v>
      </c>
      <c r="X43" s="22">
        <v>9208256</v>
      </c>
      <c r="Y43" s="22">
        <v>-1510580</v>
      </c>
      <c r="Z43" s="23">
        <v>-16.404626456953412</v>
      </c>
      <c r="AA43" s="20">
        <v>17708184</v>
      </c>
    </row>
    <row r="44" spans="1:27" x14ac:dyDescent="0.25">
      <c r="A44" s="19" t="s">
        <v>70</v>
      </c>
      <c r="B44" s="15" t="s">
        <v>32</v>
      </c>
      <c r="C44" s="20">
        <v>5534614</v>
      </c>
      <c r="D44" s="20">
        <v>0</v>
      </c>
      <c r="E44" s="21">
        <v>9053167</v>
      </c>
      <c r="F44" s="22">
        <v>9073167</v>
      </c>
      <c r="G44" s="22">
        <v>0</v>
      </c>
      <c r="H44" s="22">
        <v>3393</v>
      </c>
      <c r="I44" s="22">
        <v>245763</v>
      </c>
      <c r="J44" s="22">
        <v>249156</v>
      </c>
      <c r="K44" s="22">
        <v>342488</v>
      </c>
      <c r="L44" s="22">
        <v>279159</v>
      </c>
      <c r="M44" s="22">
        <v>109098</v>
      </c>
      <c r="N44" s="22">
        <v>730745</v>
      </c>
      <c r="O44" s="22">
        <v>453762</v>
      </c>
      <c r="P44" s="22">
        <v>1190348</v>
      </c>
      <c r="Q44" s="22">
        <v>564653</v>
      </c>
      <c r="R44" s="22">
        <v>2208763</v>
      </c>
      <c r="S44" s="22">
        <v>0</v>
      </c>
      <c r="T44" s="22">
        <v>0</v>
      </c>
      <c r="U44" s="22">
        <v>0</v>
      </c>
      <c r="V44" s="22">
        <v>0</v>
      </c>
      <c r="W44" s="22">
        <v>3188664</v>
      </c>
      <c r="X44" s="22">
        <v>5273922</v>
      </c>
      <c r="Y44" s="22">
        <v>-2085258</v>
      </c>
      <c r="Z44" s="23">
        <v>-39.539037551181075</v>
      </c>
      <c r="AA44" s="20">
        <v>9073167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37674138</v>
      </c>
      <c r="D46" s="20">
        <v>0</v>
      </c>
      <c r="E46" s="21">
        <v>5326980</v>
      </c>
      <c r="F46" s="22">
        <v>80622459</v>
      </c>
      <c r="G46" s="22">
        <v>0</v>
      </c>
      <c r="H46" s="22">
        <v>0</v>
      </c>
      <c r="I46" s="22">
        <v>7516</v>
      </c>
      <c r="J46" s="22">
        <v>7516</v>
      </c>
      <c r="K46" s="22">
        <v>0</v>
      </c>
      <c r="L46" s="22">
        <v>0</v>
      </c>
      <c r="M46" s="22">
        <v>40145</v>
      </c>
      <c r="N46" s="22">
        <v>40145</v>
      </c>
      <c r="O46" s="22">
        <v>0</v>
      </c>
      <c r="P46" s="22">
        <v>0</v>
      </c>
      <c r="Q46" s="22">
        <v>796</v>
      </c>
      <c r="R46" s="22">
        <v>796</v>
      </c>
      <c r="S46" s="22">
        <v>0</v>
      </c>
      <c r="T46" s="22">
        <v>0</v>
      </c>
      <c r="U46" s="22">
        <v>0</v>
      </c>
      <c r="V46" s="22">
        <v>0</v>
      </c>
      <c r="W46" s="22">
        <v>48457</v>
      </c>
      <c r="X46" s="22">
        <v>47661</v>
      </c>
      <c r="Y46" s="22">
        <v>796</v>
      </c>
      <c r="Z46" s="23">
        <v>1.6701286166886973</v>
      </c>
      <c r="AA46" s="20">
        <v>80622459</v>
      </c>
    </row>
    <row r="47" spans="1:27" x14ac:dyDescent="0.25">
      <c r="A47" s="19" t="s">
        <v>73</v>
      </c>
      <c r="B47" s="15" t="s">
        <v>32</v>
      </c>
      <c r="C47" s="20">
        <v>8907632</v>
      </c>
      <c r="D47" s="20">
        <v>0</v>
      </c>
      <c r="E47" s="21">
        <v>9263217</v>
      </c>
      <c r="F47" s="22">
        <v>9551365</v>
      </c>
      <c r="G47" s="22">
        <v>133036</v>
      </c>
      <c r="H47" s="22">
        <v>468685</v>
      </c>
      <c r="I47" s="22">
        <v>1204365</v>
      </c>
      <c r="J47" s="22">
        <v>1806086</v>
      </c>
      <c r="K47" s="22">
        <v>731238</v>
      </c>
      <c r="L47" s="22">
        <v>225144</v>
      </c>
      <c r="M47" s="22">
        <v>1442901</v>
      </c>
      <c r="N47" s="22">
        <v>2399283</v>
      </c>
      <c r="O47" s="22">
        <v>659718</v>
      </c>
      <c r="P47" s="22">
        <v>676423</v>
      </c>
      <c r="Q47" s="22">
        <v>826703</v>
      </c>
      <c r="R47" s="22">
        <v>2162844</v>
      </c>
      <c r="S47" s="22">
        <v>0</v>
      </c>
      <c r="T47" s="22">
        <v>0</v>
      </c>
      <c r="U47" s="22">
        <v>0</v>
      </c>
      <c r="V47" s="22">
        <v>0</v>
      </c>
      <c r="W47" s="22">
        <v>6368213</v>
      </c>
      <c r="X47" s="22">
        <v>6542481</v>
      </c>
      <c r="Y47" s="22">
        <v>-174268</v>
      </c>
      <c r="Z47" s="23">
        <v>-2.6636378462543493</v>
      </c>
      <c r="AA47" s="20">
        <v>9551365</v>
      </c>
    </row>
    <row r="48" spans="1:27" x14ac:dyDescent="0.25">
      <c r="A48" s="19" t="s">
        <v>74</v>
      </c>
      <c r="B48" s="15" t="s">
        <v>32</v>
      </c>
      <c r="C48" s="20">
        <v>196650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630000</v>
      </c>
      <c r="F49" s="22">
        <v>630000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630000</v>
      </c>
    </row>
    <row r="50" spans="1:27" x14ac:dyDescent="0.25">
      <c r="A50" s="37" t="s">
        <v>76</v>
      </c>
      <c r="B50" s="28" t="s">
        <v>32</v>
      </c>
      <c r="C50" s="29">
        <f>SUM(C37:C49)</f>
        <v>174986578</v>
      </c>
      <c r="D50" s="29">
        <f t="shared" ref="D50:Y50" si="1">SUM(D37:D49)</f>
        <v>0</v>
      </c>
      <c r="E50" s="30">
        <f t="shared" si="1"/>
        <v>185691867</v>
      </c>
      <c r="F50" s="31">
        <f t="shared" si="1"/>
        <v>178777893</v>
      </c>
      <c r="G50" s="31">
        <f t="shared" si="1"/>
        <v>379514</v>
      </c>
      <c r="H50" s="31">
        <f t="shared" si="1"/>
        <v>3897211</v>
      </c>
      <c r="I50" s="31">
        <f t="shared" si="1"/>
        <v>5894291</v>
      </c>
      <c r="J50" s="31">
        <f t="shared" si="1"/>
        <v>10171016</v>
      </c>
      <c r="K50" s="31">
        <f t="shared" si="1"/>
        <v>5171557</v>
      </c>
      <c r="L50" s="31">
        <f t="shared" si="1"/>
        <v>4517172</v>
      </c>
      <c r="M50" s="31">
        <f t="shared" si="1"/>
        <v>37210912</v>
      </c>
      <c r="N50" s="31">
        <f t="shared" si="1"/>
        <v>46899641</v>
      </c>
      <c r="O50" s="31">
        <f t="shared" si="1"/>
        <v>8889535</v>
      </c>
      <c r="P50" s="31">
        <f t="shared" si="1"/>
        <v>9889439</v>
      </c>
      <c r="Q50" s="31">
        <f t="shared" si="1"/>
        <v>8838719</v>
      </c>
      <c r="R50" s="31">
        <f t="shared" si="1"/>
        <v>27617693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84688350</v>
      </c>
      <c r="X50" s="31">
        <f t="shared" si="1"/>
        <v>113821198</v>
      </c>
      <c r="Y50" s="31">
        <f t="shared" si="1"/>
        <v>-29132848</v>
      </c>
      <c r="Z50" s="32">
        <f>+IF(X50&lt;&gt;0,+(Y50/X50)*100,0)</f>
        <v>-25.595274440882271</v>
      </c>
      <c r="AA50" s="29">
        <f>SUM(AA37:AA49)</f>
        <v>178777893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64690795</v>
      </c>
      <c r="D51" s="39">
        <f t="shared" si="2"/>
        <v>0</v>
      </c>
      <c r="E51" s="40">
        <f t="shared" si="2"/>
        <v>51054967</v>
      </c>
      <c r="F51" s="41">
        <f t="shared" si="2"/>
        <v>70468941</v>
      </c>
      <c r="G51" s="41">
        <f t="shared" si="2"/>
        <v>22110485</v>
      </c>
      <c r="H51" s="41">
        <f t="shared" si="2"/>
        <v>10278056</v>
      </c>
      <c r="I51" s="41">
        <f t="shared" si="2"/>
        <v>-15972547</v>
      </c>
      <c r="J51" s="41">
        <f t="shared" si="2"/>
        <v>16415994</v>
      </c>
      <c r="K51" s="41">
        <f t="shared" si="2"/>
        <v>14773977</v>
      </c>
      <c r="L51" s="41">
        <f t="shared" si="2"/>
        <v>14340296</v>
      </c>
      <c r="M51" s="41">
        <f t="shared" si="2"/>
        <v>-10741815</v>
      </c>
      <c r="N51" s="41">
        <f t="shared" si="2"/>
        <v>18372458</v>
      </c>
      <c r="O51" s="41">
        <f t="shared" si="2"/>
        <v>19741222</v>
      </c>
      <c r="P51" s="41">
        <f t="shared" si="2"/>
        <v>19711381</v>
      </c>
      <c r="Q51" s="41">
        <f t="shared" si="2"/>
        <v>20669528</v>
      </c>
      <c r="R51" s="41">
        <f t="shared" si="2"/>
        <v>60122131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94910583</v>
      </c>
      <c r="X51" s="41">
        <f t="shared" si="2"/>
        <v>50514487</v>
      </c>
      <c r="Y51" s="41">
        <f t="shared" si="2"/>
        <v>44396096</v>
      </c>
      <c r="Z51" s="42">
        <f>+IF(X51&lt;&gt;0,+(Y51/X51)*100,0)</f>
        <v>87.887848885805766</v>
      </c>
      <c r="AA51" s="39">
        <f>+AA35-AA50</f>
        <v>70468941</v>
      </c>
    </row>
    <row r="52" spans="1:27" x14ac:dyDescent="0.25">
      <c r="A52" s="43" t="s">
        <v>78</v>
      </c>
      <c r="B52" s="15" t="s">
        <v>32</v>
      </c>
      <c r="C52" s="20">
        <v>5961659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70652454</v>
      </c>
      <c r="D54" s="48">
        <f t="shared" si="3"/>
        <v>0</v>
      </c>
      <c r="E54" s="49">
        <f t="shared" si="3"/>
        <v>51054967</v>
      </c>
      <c r="F54" s="50">
        <f t="shared" si="3"/>
        <v>70468941</v>
      </c>
      <c r="G54" s="50">
        <f t="shared" si="3"/>
        <v>22110485</v>
      </c>
      <c r="H54" s="50">
        <f t="shared" si="3"/>
        <v>10278056</v>
      </c>
      <c r="I54" s="50">
        <f t="shared" si="3"/>
        <v>-15972547</v>
      </c>
      <c r="J54" s="50">
        <f t="shared" si="3"/>
        <v>16415994</v>
      </c>
      <c r="K54" s="50">
        <f t="shared" si="3"/>
        <v>14773977</v>
      </c>
      <c r="L54" s="50">
        <f t="shared" si="3"/>
        <v>14340296</v>
      </c>
      <c r="M54" s="50">
        <f t="shared" si="3"/>
        <v>-10741815</v>
      </c>
      <c r="N54" s="50">
        <f t="shared" si="3"/>
        <v>18372458</v>
      </c>
      <c r="O54" s="50">
        <f t="shared" si="3"/>
        <v>19741222</v>
      </c>
      <c r="P54" s="50">
        <f t="shared" si="3"/>
        <v>19711381</v>
      </c>
      <c r="Q54" s="50">
        <f t="shared" si="3"/>
        <v>20669528</v>
      </c>
      <c r="R54" s="50">
        <f t="shared" si="3"/>
        <v>60122131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94910583</v>
      </c>
      <c r="X54" s="50">
        <f t="shared" si="3"/>
        <v>50514487</v>
      </c>
      <c r="Y54" s="50">
        <f t="shared" si="3"/>
        <v>44396096</v>
      </c>
      <c r="Z54" s="51">
        <f>+IF(X54&lt;&gt;0,+(Y54/X54)*100,0)</f>
        <v>87.887848885805766</v>
      </c>
      <c r="AA54" s="48">
        <f>SUM(AA51:AA53)</f>
        <v>70468941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70652454</v>
      </c>
      <c r="D56" s="54">
        <f>+D54-D55</f>
        <v>0</v>
      </c>
      <c r="E56" s="55">
        <f t="shared" si="4"/>
        <v>51054967</v>
      </c>
      <c r="F56" s="56">
        <f t="shared" si="4"/>
        <v>70468941</v>
      </c>
      <c r="G56" s="56">
        <f t="shared" si="4"/>
        <v>22110485</v>
      </c>
      <c r="H56" s="56">
        <f t="shared" si="4"/>
        <v>10278056</v>
      </c>
      <c r="I56" s="56">
        <f t="shared" si="4"/>
        <v>-15972547</v>
      </c>
      <c r="J56" s="56">
        <f t="shared" si="4"/>
        <v>16415994</v>
      </c>
      <c r="K56" s="56">
        <f t="shared" si="4"/>
        <v>14773977</v>
      </c>
      <c r="L56" s="56">
        <f t="shared" si="4"/>
        <v>14340296</v>
      </c>
      <c r="M56" s="56">
        <f t="shared" si="4"/>
        <v>-10741815</v>
      </c>
      <c r="N56" s="56">
        <f t="shared" si="4"/>
        <v>18372458</v>
      </c>
      <c r="O56" s="56">
        <f t="shared" si="4"/>
        <v>19741222</v>
      </c>
      <c r="P56" s="56">
        <f t="shared" si="4"/>
        <v>19711381</v>
      </c>
      <c r="Q56" s="56">
        <f t="shared" si="4"/>
        <v>20669528</v>
      </c>
      <c r="R56" s="56">
        <f t="shared" si="4"/>
        <v>60122131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94910583</v>
      </c>
      <c r="X56" s="56">
        <f t="shared" si="4"/>
        <v>50514487</v>
      </c>
      <c r="Y56" s="56">
        <f t="shared" si="4"/>
        <v>44396096</v>
      </c>
      <c r="Z56" s="57">
        <f>+IF(X56&lt;&gt;0,+(Y56/X56)*100,0)</f>
        <v>87.887848885805766</v>
      </c>
      <c r="AA56" s="54">
        <f>+AA54-AA55</f>
        <v>70468941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70652454</v>
      </c>
      <c r="D59" s="48">
        <f>SUM(D56:D58)</f>
        <v>0</v>
      </c>
      <c r="E59" s="49">
        <f t="shared" si="5"/>
        <v>51054967</v>
      </c>
      <c r="F59" s="50">
        <f t="shared" si="5"/>
        <v>70468941</v>
      </c>
      <c r="G59" s="50">
        <f t="shared" si="5"/>
        <v>22110485</v>
      </c>
      <c r="H59" s="50">
        <f t="shared" si="5"/>
        <v>10278056</v>
      </c>
      <c r="I59" s="50">
        <f t="shared" si="5"/>
        <v>-15972547</v>
      </c>
      <c r="J59" s="50">
        <f t="shared" si="5"/>
        <v>16415994</v>
      </c>
      <c r="K59" s="50">
        <f t="shared" si="5"/>
        <v>14773977</v>
      </c>
      <c r="L59" s="50">
        <f t="shared" si="5"/>
        <v>14340296</v>
      </c>
      <c r="M59" s="50">
        <f t="shared" si="5"/>
        <v>-10741815</v>
      </c>
      <c r="N59" s="50">
        <f t="shared" si="5"/>
        <v>18372458</v>
      </c>
      <c r="O59" s="50">
        <f t="shared" si="5"/>
        <v>19741222</v>
      </c>
      <c r="P59" s="50">
        <f t="shared" si="5"/>
        <v>19711381</v>
      </c>
      <c r="Q59" s="50">
        <f t="shared" si="5"/>
        <v>20669528</v>
      </c>
      <c r="R59" s="50">
        <f t="shared" si="5"/>
        <v>60122131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94910583</v>
      </c>
      <c r="X59" s="50">
        <f t="shared" si="5"/>
        <v>50514487</v>
      </c>
      <c r="Y59" s="50">
        <f t="shared" si="5"/>
        <v>44396096</v>
      </c>
      <c r="Z59" s="51">
        <f>+IF(X59&lt;&gt;0,+(Y59/X59)*100,0)</f>
        <v>87.887848885805766</v>
      </c>
      <c r="AA59" s="48">
        <f>SUM(AA56:AA58)</f>
        <v>70468941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70652454</v>
      </c>
      <c r="D62" s="65">
        <f>SUM(D59:D61)</f>
        <v>0</v>
      </c>
      <c r="E62" s="66">
        <f t="shared" si="6"/>
        <v>51054967</v>
      </c>
      <c r="F62" s="67">
        <f t="shared" si="6"/>
        <v>70468941</v>
      </c>
      <c r="G62" s="67">
        <f t="shared" si="6"/>
        <v>22110485</v>
      </c>
      <c r="H62" s="67">
        <f t="shared" si="6"/>
        <v>10278056</v>
      </c>
      <c r="I62" s="67">
        <f t="shared" si="6"/>
        <v>-15972547</v>
      </c>
      <c r="J62" s="67">
        <f t="shared" si="6"/>
        <v>16415994</v>
      </c>
      <c r="K62" s="67">
        <f t="shared" si="6"/>
        <v>14773977</v>
      </c>
      <c r="L62" s="67">
        <f t="shared" si="6"/>
        <v>14340296</v>
      </c>
      <c r="M62" s="67">
        <f t="shared" si="6"/>
        <v>-10741815</v>
      </c>
      <c r="N62" s="67">
        <f t="shared" si="6"/>
        <v>18372458</v>
      </c>
      <c r="O62" s="67">
        <f t="shared" si="6"/>
        <v>19741222</v>
      </c>
      <c r="P62" s="67">
        <f t="shared" si="6"/>
        <v>19711381</v>
      </c>
      <c r="Q62" s="67">
        <f t="shared" si="6"/>
        <v>20669528</v>
      </c>
      <c r="R62" s="67">
        <f t="shared" si="6"/>
        <v>60122131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94910583</v>
      </c>
      <c r="X62" s="67">
        <f t="shared" si="6"/>
        <v>50514487</v>
      </c>
      <c r="Y62" s="67">
        <f t="shared" si="6"/>
        <v>44396096</v>
      </c>
      <c r="Z62" s="68">
        <f>+IF(X62&lt;&gt;0,+(Y62/X62)*100,0)</f>
        <v>87.887848885805766</v>
      </c>
      <c r="AA62" s="65">
        <f>SUM(AA59:AA61)</f>
        <v>70468941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123148295</v>
      </c>
      <c r="D7" s="20">
        <v>0</v>
      </c>
      <c r="E7" s="21">
        <v>127876700</v>
      </c>
      <c r="F7" s="22">
        <v>128026700</v>
      </c>
      <c r="G7" s="22">
        <v>8598402</v>
      </c>
      <c r="H7" s="22">
        <v>12654239</v>
      </c>
      <c r="I7" s="22">
        <v>5260707</v>
      </c>
      <c r="J7" s="22">
        <v>26513348</v>
      </c>
      <c r="K7" s="22">
        <v>11782533</v>
      </c>
      <c r="L7" s="22">
        <v>12217056</v>
      </c>
      <c r="M7" s="22">
        <v>14086427</v>
      </c>
      <c r="N7" s="22">
        <v>38086016</v>
      </c>
      <c r="O7" s="22">
        <v>12348814</v>
      </c>
      <c r="P7" s="22">
        <v>16534753</v>
      </c>
      <c r="Q7" s="22">
        <v>12322080</v>
      </c>
      <c r="R7" s="22">
        <v>41205647</v>
      </c>
      <c r="S7" s="22">
        <v>0</v>
      </c>
      <c r="T7" s="22">
        <v>0</v>
      </c>
      <c r="U7" s="22">
        <v>0</v>
      </c>
      <c r="V7" s="22">
        <v>0</v>
      </c>
      <c r="W7" s="22">
        <v>105805011</v>
      </c>
      <c r="X7" s="22">
        <v>96006422</v>
      </c>
      <c r="Y7" s="22">
        <v>9798589</v>
      </c>
      <c r="Z7" s="23">
        <v>10.206180790697521</v>
      </c>
      <c r="AA7" s="20">
        <v>128026700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22700</v>
      </c>
      <c r="F10" s="22">
        <v>22700</v>
      </c>
      <c r="G10" s="22">
        <v>0</v>
      </c>
      <c r="H10" s="22">
        <v>0</v>
      </c>
      <c r="I10" s="22">
        <v>2028</v>
      </c>
      <c r="J10" s="22">
        <v>2028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2028</v>
      </c>
      <c r="X10" s="22">
        <v>17600</v>
      </c>
      <c r="Y10" s="22">
        <v>-15572</v>
      </c>
      <c r="Z10" s="23">
        <v>-88.47727272727272</v>
      </c>
      <c r="AA10" s="20">
        <v>22700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3104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26392900</v>
      </c>
      <c r="D28" s="20">
        <v>0</v>
      </c>
      <c r="E28" s="21">
        <v>28372400</v>
      </c>
      <c r="F28" s="22">
        <v>28372400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28372400</v>
      </c>
      <c r="R28" s="22">
        <v>28372400</v>
      </c>
      <c r="S28" s="22">
        <v>0</v>
      </c>
      <c r="T28" s="22">
        <v>0</v>
      </c>
      <c r="U28" s="22">
        <v>0</v>
      </c>
      <c r="V28" s="22">
        <v>0</v>
      </c>
      <c r="W28" s="22">
        <v>28372400</v>
      </c>
      <c r="X28" s="22">
        <v>21421700</v>
      </c>
      <c r="Y28" s="22">
        <v>6950700</v>
      </c>
      <c r="Z28" s="23">
        <v>32.447004672831753</v>
      </c>
      <c r="AA28" s="20">
        <v>28372400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1482997</v>
      </c>
      <c r="D31" s="20">
        <v>0</v>
      </c>
      <c r="E31" s="21">
        <v>1426500</v>
      </c>
      <c r="F31" s="22">
        <v>1426500</v>
      </c>
      <c r="G31" s="22">
        <v>133594</v>
      </c>
      <c r="H31" s="22">
        <v>134502</v>
      </c>
      <c r="I31" s="22">
        <v>121489</v>
      </c>
      <c r="J31" s="22">
        <v>389585</v>
      </c>
      <c r="K31" s="22">
        <v>134502</v>
      </c>
      <c r="L31" s="22">
        <v>135293</v>
      </c>
      <c r="M31" s="22">
        <v>136606</v>
      </c>
      <c r="N31" s="22">
        <v>406401</v>
      </c>
      <c r="O31" s="22">
        <v>132397</v>
      </c>
      <c r="P31" s="22">
        <v>134310</v>
      </c>
      <c r="Q31" s="22">
        <v>135350</v>
      </c>
      <c r="R31" s="22">
        <v>402057</v>
      </c>
      <c r="S31" s="22">
        <v>0</v>
      </c>
      <c r="T31" s="22">
        <v>0</v>
      </c>
      <c r="U31" s="22">
        <v>0</v>
      </c>
      <c r="V31" s="22">
        <v>0</v>
      </c>
      <c r="W31" s="22">
        <v>1198043</v>
      </c>
      <c r="X31" s="22">
        <v>1077400</v>
      </c>
      <c r="Y31" s="22">
        <v>120643</v>
      </c>
      <c r="Z31" s="23">
        <v>11.197605346203824</v>
      </c>
      <c r="AA31" s="20">
        <v>1426500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151027296</v>
      </c>
      <c r="D35" s="29">
        <f t="shared" ref="D35:Y35" si="0">SUM(D6:D34)</f>
        <v>0</v>
      </c>
      <c r="E35" s="30">
        <f t="shared" si="0"/>
        <v>157698300</v>
      </c>
      <c r="F35" s="31">
        <f t="shared" si="0"/>
        <v>157848300</v>
      </c>
      <c r="G35" s="31">
        <f t="shared" si="0"/>
        <v>8731996</v>
      </c>
      <c r="H35" s="31">
        <f t="shared" si="0"/>
        <v>12788741</v>
      </c>
      <c r="I35" s="31">
        <f t="shared" si="0"/>
        <v>5384224</v>
      </c>
      <c r="J35" s="31">
        <f t="shared" si="0"/>
        <v>26904961</v>
      </c>
      <c r="K35" s="31">
        <f t="shared" si="0"/>
        <v>11917035</v>
      </c>
      <c r="L35" s="31">
        <f t="shared" si="0"/>
        <v>12352349</v>
      </c>
      <c r="M35" s="31">
        <f t="shared" si="0"/>
        <v>14223033</v>
      </c>
      <c r="N35" s="31">
        <f t="shared" si="0"/>
        <v>38492417</v>
      </c>
      <c r="O35" s="31">
        <f t="shared" si="0"/>
        <v>12481211</v>
      </c>
      <c r="P35" s="31">
        <f t="shared" si="0"/>
        <v>16669063</v>
      </c>
      <c r="Q35" s="31">
        <f t="shared" si="0"/>
        <v>40829830</v>
      </c>
      <c r="R35" s="31">
        <f t="shared" si="0"/>
        <v>69980104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135377482</v>
      </c>
      <c r="X35" s="31">
        <f t="shared" si="0"/>
        <v>118523122</v>
      </c>
      <c r="Y35" s="31">
        <f t="shared" si="0"/>
        <v>16854360</v>
      </c>
      <c r="Z35" s="32">
        <f>+IF(X35&lt;&gt;0,+(Y35/X35)*100,0)</f>
        <v>14.220313906344789</v>
      </c>
      <c r="AA35" s="29">
        <f>SUM(AA6:AA34)</f>
        <v>157848300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34202803</v>
      </c>
      <c r="D37" s="20">
        <v>0</v>
      </c>
      <c r="E37" s="21">
        <v>34305688</v>
      </c>
      <c r="F37" s="22">
        <v>34025718</v>
      </c>
      <c r="G37" s="22">
        <v>2816905</v>
      </c>
      <c r="H37" s="22">
        <v>2304825</v>
      </c>
      <c r="I37" s="22">
        <v>2469338</v>
      </c>
      <c r="J37" s="22">
        <v>7591068</v>
      </c>
      <c r="K37" s="22">
        <v>2350683</v>
      </c>
      <c r="L37" s="22">
        <v>2304564</v>
      </c>
      <c r="M37" s="22">
        <v>2451361</v>
      </c>
      <c r="N37" s="22">
        <v>7106608</v>
      </c>
      <c r="O37" s="22">
        <v>2145212</v>
      </c>
      <c r="P37" s="22">
        <v>2210020</v>
      </c>
      <c r="Q37" s="22">
        <v>2264650</v>
      </c>
      <c r="R37" s="22">
        <v>6619882</v>
      </c>
      <c r="S37" s="22">
        <v>0</v>
      </c>
      <c r="T37" s="22">
        <v>0</v>
      </c>
      <c r="U37" s="22">
        <v>0</v>
      </c>
      <c r="V37" s="22">
        <v>0</v>
      </c>
      <c r="W37" s="22">
        <v>21317558</v>
      </c>
      <c r="X37" s="22">
        <v>25685722</v>
      </c>
      <c r="Y37" s="22">
        <v>-4368164</v>
      </c>
      <c r="Z37" s="23">
        <v>-17.006195114935839</v>
      </c>
      <c r="AA37" s="20">
        <v>34025718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14599213</v>
      </c>
      <c r="D40" s="20">
        <v>0</v>
      </c>
      <c r="E40" s="21">
        <v>16631800</v>
      </c>
      <c r="F40" s="22">
        <v>15893188</v>
      </c>
      <c r="G40" s="22">
        <v>288709</v>
      </c>
      <c r="H40" s="22">
        <v>897786</v>
      </c>
      <c r="I40" s="22">
        <v>1300564</v>
      </c>
      <c r="J40" s="22">
        <v>2487059</v>
      </c>
      <c r="K40" s="22">
        <v>1546664</v>
      </c>
      <c r="L40" s="22">
        <v>1152070</v>
      </c>
      <c r="M40" s="22">
        <v>1681308</v>
      </c>
      <c r="N40" s="22">
        <v>4380042</v>
      </c>
      <c r="O40" s="22">
        <v>1382006</v>
      </c>
      <c r="P40" s="22">
        <v>1732815</v>
      </c>
      <c r="Q40" s="22">
        <v>1217015</v>
      </c>
      <c r="R40" s="22">
        <v>4331836</v>
      </c>
      <c r="S40" s="22">
        <v>0</v>
      </c>
      <c r="T40" s="22">
        <v>0</v>
      </c>
      <c r="U40" s="22">
        <v>0</v>
      </c>
      <c r="V40" s="22">
        <v>0</v>
      </c>
      <c r="W40" s="22">
        <v>11198937</v>
      </c>
      <c r="X40" s="22">
        <v>11991460</v>
      </c>
      <c r="Y40" s="22">
        <v>-792523</v>
      </c>
      <c r="Z40" s="23">
        <v>-6.6090617823017377</v>
      </c>
      <c r="AA40" s="20">
        <v>15893188</v>
      </c>
    </row>
    <row r="41" spans="1:27" x14ac:dyDescent="0.25">
      <c r="A41" s="19" t="s">
        <v>67</v>
      </c>
      <c r="B41" s="15" t="s">
        <v>32</v>
      </c>
      <c r="C41" s="20">
        <v>11645970</v>
      </c>
      <c r="D41" s="20">
        <v>0</v>
      </c>
      <c r="E41" s="21">
        <v>12001000</v>
      </c>
      <c r="F41" s="22">
        <v>-4999000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-10966977</v>
      </c>
      <c r="N41" s="22">
        <v>-10966977</v>
      </c>
      <c r="O41" s="22">
        <v>-17134250</v>
      </c>
      <c r="P41" s="22">
        <v>36716250</v>
      </c>
      <c r="Q41" s="22">
        <v>-10302250</v>
      </c>
      <c r="R41" s="22">
        <v>9279750</v>
      </c>
      <c r="S41" s="22">
        <v>0</v>
      </c>
      <c r="T41" s="22">
        <v>0</v>
      </c>
      <c r="U41" s="22">
        <v>0</v>
      </c>
      <c r="V41" s="22">
        <v>0</v>
      </c>
      <c r="W41" s="22">
        <v>-1687227</v>
      </c>
      <c r="X41" s="22">
        <v>-3749247</v>
      </c>
      <c r="Y41" s="22">
        <v>2062020</v>
      </c>
      <c r="Z41" s="23">
        <v>-54.998243647324387</v>
      </c>
      <c r="AA41" s="20">
        <v>-4999000</v>
      </c>
    </row>
    <row r="42" spans="1:27" x14ac:dyDescent="0.25">
      <c r="A42" s="19" t="s">
        <v>68</v>
      </c>
      <c r="B42" s="15" t="s">
        <v>32</v>
      </c>
      <c r="C42" s="20">
        <v>15765584</v>
      </c>
      <c r="D42" s="20">
        <v>0</v>
      </c>
      <c r="E42" s="21">
        <v>16125300</v>
      </c>
      <c r="F42" s="22">
        <v>16125300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12194300</v>
      </c>
      <c r="Y42" s="22">
        <v>-12194300</v>
      </c>
      <c r="Z42" s="23">
        <v>-100</v>
      </c>
      <c r="AA42" s="20">
        <v>16125300</v>
      </c>
    </row>
    <row r="43" spans="1:27" x14ac:dyDescent="0.25">
      <c r="A43" s="19" t="s">
        <v>69</v>
      </c>
      <c r="B43" s="15" t="s">
        <v>32</v>
      </c>
      <c r="C43" s="20">
        <v>9121966</v>
      </c>
      <c r="D43" s="20">
        <v>0</v>
      </c>
      <c r="E43" s="21">
        <v>7366100</v>
      </c>
      <c r="F43" s="22">
        <v>7366100</v>
      </c>
      <c r="G43" s="22">
        <v>0</v>
      </c>
      <c r="H43" s="22">
        <v>0</v>
      </c>
      <c r="I43" s="22">
        <v>2763654</v>
      </c>
      <c r="J43" s="22">
        <v>2763654</v>
      </c>
      <c r="K43" s="22">
        <v>0</v>
      </c>
      <c r="L43" s="22">
        <v>0</v>
      </c>
      <c r="M43" s="22">
        <v>2605670</v>
      </c>
      <c r="N43" s="22">
        <v>2605670</v>
      </c>
      <c r="O43" s="22">
        <v>0</v>
      </c>
      <c r="P43" s="22">
        <v>0</v>
      </c>
      <c r="Q43" s="22">
        <v>2609188</v>
      </c>
      <c r="R43" s="22">
        <v>2609188</v>
      </c>
      <c r="S43" s="22">
        <v>0</v>
      </c>
      <c r="T43" s="22">
        <v>0</v>
      </c>
      <c r="U43" s="22">
        <v>0</v>
      </c>
      <c r="V43" s="22">
        <v>0</v>
      </c>
      <c r="W43" s="22">
        <v>7978512</v>
      </c>
      <c r="X43" s="22">
        <v>5563700</v>
      </c>
      <c r="Y43" s="22">
        <v>2414812</v>
      </c>
      <c r="Z43" s="23">
        <v>43.402987220734403</v>
      </c>
      <c r="AA43" s="20">
        <v>7366100</v>
      </c>
    </row>
    <row r="44" spans="1:27" x14ac:dyDescent="0.25">
      <c r="A44" s="19" t="s">
        <v>70</v>
      </c>
      <c r="B44" s="15" t="s">
        <v>32</v>
      </c>
      <c r="C44" s="20">
        <v>4041667</v>
      </c>
      <c r="D44" s="20">
        <v>0</v>
      </c>
      <c r="E44" s="21">
        <v>4074600</v>
      </c>
      <c r="F44" s="22">
        <v>4363212</v>
      </c>
      <c r="G44" s="22">
        <v>40960</v>
      </c>
      <c r="H44" s="22">
        <v>-30836</v>
      </c>
      <c r="I44" s="22">
        <v>106532</v>
      </c>
      <c r="J44" s="22">
        <v>116656</v>
      </c>
      <c r="K44" s="22">
        <v>205157</v>
      </c>
      <c r="L44" s="22">
        <v>126592</v>
      </c>
      <c r="M44" s="22">
        <v>1071654</v>
      </c>
      <c r="N44" s="22">
        <v>1403403</v>
      </c>
      <c r="O44" s="22">
        <v>184165</v>
      </c>
      <c r="P44" s="22">
        <v>323528</v>
      </c>
      <c r="Q44" s="22">
        <v>151832</v>
      </c>
      <c r="R44" s="22">
        <v>659525</v>
      </c>
      <c r="S44" s="22">
        <v>0</v>
      </c>
      <c r="T44" s="22">
        <v>0</v>
      </c>
      <c r="U44" s="22">
        <v>0</v>
      </c>
      <c r="V44" s="22">
        <v>0</v>
      </c>
      <c r="W44" s="22">
        <v>2179584</v>
      </c>
      <c r="X44" s="22">
        <v>3278277</v>
      </c>
      <c r="Y44" s="22">
        <v>-1098693</v>
      </c>
      <c r="Z44" s="23">
        <v>-33.514343052768268</v>
      </c>
      <c r="AA44" s="20">
        <v>4363212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11432317</v>
      </c>
      <c r="D46" s="20">
        <v>0</v>
      </c>
      <c r="E46" s="21">
        <v>17372000</v>
      </c>
      <c r="F46" s="22">
        <v>17372000</v>
      </c>
      <c r="G46" s="22">
        <v>0</v>
      </c>
      <c r="H46" s="22">
        <v>8525808</v>
      </c>
      <c r="I46" s="22">
        <v>1617775</v>
      </c>
      <c r="J46" s="22">
        <v>10143583</v>
      </c>
      <c r="K46" s="22">
        <v>487368</v>
      </c>
      <c r="L46" s="22">
        <v>17530</v>
      </c>
      <c r="M46" s="22">
        <v>81454</v>
      </c>
      <c r="N46" s="22">
        <v>586352</v>
      </c>
      <c r="O46" s="22">
        <v>1294131</v>
      </c>
      <c r="P46" s="22">
        <v>20059</v>
      </c>
      <c r="Q46" s="22">
        <v>887698</v>
      </c>
      <c r="R46" s="22">
        <v>2201888</v>
      </c>
      <c r="S46" s="22">
        <v>0</v>
      </c>
      <c r="T46" s="22">
        <v>0</v>
      </c>
      <c r="U46" s="22">
        <v>0</v>
      </c>
      <c r="V46" s="22">
        <v>0</v>
      </c>
      <c r="W46" s="22">
        <v>12931823</v>
      </c>
      <c r="X46" s="22">
        <v>13028994</v>
      </c>
      <c r="Y46" s="22">
        <v>-97171</v>
      </c>
      <c r="Z46" s="23">
        <v>-0.74580585423556112</v>
      </c>
      <c r="AA46" s="20">
        <v>17372000</v>
      </c>
    </row>
    <row r="47" spans="1:27" x14ac:dyDescent="0.25">
      <c r="A47" s="19" t="s">
        <v>73</v>
      </c>
      <c r="B47" s="15" t="s">
        <v>32</v>
      </c>
      <c r="C47" s="20">
        <v>4189535</v>
      </c>
      <c r="D47" s="20">
        <v>0</v>
      </c>
      <c r="E47" s="21">
        <v>3766700</v>
      </c>
      <c r="F47" s="22">
        <v>4188900</v>
      </c>
      <c r="G47" s="22">
        <v>150613</v>
      </c>
      <c r="H47" s="22">
        <v>174561</v>
      </c>
      <c r="I47" s="22">
        <v>198195</v>
      </c>
      <c r="J47" s="22">
        <v>523369</v>
      </c>
      <c r="K47" s="22">
        <v>290755</v>
      </c>
      <c r="L47" s="22">
        <v>179166</v>
      </c>
      <c r="M47" s="22">
        <v>264709</v>
      </c>
      <c r="N47" s="22">
        <v>734630</v>
      </c>
      <c r="O47" s="22">
        <v>199254</v>
      </c>
      <c r="P47" s="22">
        <v>349744</v>
      </c>
      <c r="Q47" s="22">
        <v>193273</v>
      </c>
      <c r="R47" s="22">
        <v>742271</v>
      </c>
      <c r="S47" s="22">
        <v>0</v>
      </c>
      <c r="T47" s="22">
        <v>0</v>
      </c>
      <c r="U47" s="22">
        <v>0</v>
      </c>
      <c r="V47" s="22">
        <v>0</v>
      </c>
      <c r="W47" s="22">
        <v>2000270</v>
      </c>
      <c r="X47" s="22">
        <v>3166467</v>
      </c>
      <c r="Y47" s="22">
        <v>-1166197</v>
      </c>
      <c r="Z47" s="23">
        <v>-36.8295958871512</v>
      </c>
      <c r="AA47" s="20">
        <v>4188900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1300</v>
      </c>
      <c r="F48" s="22">
        <v>1300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1800</v>
      </c>
      <c r="Y48" s="22">
        <v>-1800</v>
      </c>
      <c r="Z48" s="23">
        <v>-100</v>
      </c>
      <c r="AA48" s="20">
        <v>1300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69400</v>
      </c>
      <c r="F49" s="22">
        <v>69400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53000</v>
      </c>
      <c r="Y49" s="22">
        <v>-53000</v>
      </c>
      <c r="Z49" s="23">
        <v>-100</v>
      </c>
      <c r="AA49" s="20">
        <v>69400</v>
      </c>
    </row>
    <row r="50" spans="1:27" x14ac:dyDescent="0.25">
      <c r="A50" s="37" t="s">
        <v>76</v>
      </c>
      <c r="B50" s="28" t="s">
        <v>32</v>
      </c>
      <c r="C50" s="29">
        <f>SUM(C37:C49)</f>
        <v>104999055</v>
      </c>
      <c r="D50" s="29">
        <f t="shared" ref="D50:Y50" si="1">SUM(D37:D49)</f>
        <v>0</v>
      </c>
      <c r="E50" s="30">
        <f t="shared" si="1"/>
        <v>111713888</v>
      </c>
      <c r="F50" s="31">
        <f t="shared" si="1"/>
        <v>94406118</v>
      </c>
      <c r="G50" s="31">
        <f t="shared" si="1"/>
        <v>3297187</v>
      </c>
      <c r="H50" s="31">
        <f t="shared" si="1"/>
        <v>11872144</v>
      </c>
      <c r="I50" s="31">
        <f t="shared" si="1"/>
        <v>8456058</v>
      </c>
      <c r="J50" s="31">
        <f t="shared" si="1"/>
        <v>23625389</v>
      </c>
      <c r="K50" s="31">
        <f t="shared" si="1"/>
        <v>4880627</v>
      </c>
      <c r="L50" s="31">
        <f t="shared" si="1"/>
        <v>3779922</v>
      </c>
      <c r="M50" s="31">
        <f t="shared" si="1"/>
        <v>-2810821</v>
      </c>
      <c r="N50" s="31">
        <f t="shared" si="1"/>
        <v>5849728</v>
      </c>
      <c r="O50" s="31">
        <f t="shared" si="1"/>
        <v>-11929482</v>
      </c>
      <c r="P50" s="31">
        <f t="shared" si="1"/>
        <v>41352416</v>
      </c>
      <c r="Q50" s="31">
        <f t="shared" si="1"/>
        <v>-2978594</v>
      </c>
      <c r="R50" s="31">
        <f t="shared" si="1"/>
        <v>26444340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55919457</v>
      </c>
      <c r="X50" s="31">
        <f t="shared" si="1"/>
        <v>71214473</v>
      </c>
      <c r="Y50" s="31">
        <f t="shared" si="1"/>
        <v>-15295016</v>
      </c>
      <c r="Z50" s="32">
        <f>+IF(X50&lt;&gt;0,+(Y50/X50)*100,0)</f>
        <v>-21.477398281105025</v>
      </c>
      <c r="AA50" s="29">
        <f>SUM(AA37:AA49)</f>
        <v>94406118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46028241</v>
      </c>
      <c r="D51" s="39">
        <f t="shared" si="2"/>
        <v>0</v>
      </c>
      <c r="E51" s="40">
        <f t="shared" si="2"/>
        <v>45984412</v>
      </c>
      <c r="F51" s="41">
        <f t="shared" si="2"/>
        <v>63442182</v>
      </c>
      <c r="G51" s="41">
        <f t="shared" si="2"/>
        <v>5434809</v>
      </c>
      <c r="H51" s="41">
        <f t="shared" si="2"/>
        <v>916597</v>
      </c>
      <c r="I51" s="41">
        <f t="shared" si="2"/>
        <v>-3071834</v>
      </c>
      <c r="J51" s="41">
        <f t="shared" si="2"/>
        <v>3279572</v>
      </c>
      <c r="K51" s="41">
        <f t="shared" si="2"/>
        <v>7036408</v>
      </c>
      <c r="L51" s="41">
        <f t="shared" si="2"/>
        <v>8572427</v>
      </c>
      <c r="M51" s="41">
        <f t="shared" si="2"/>
        <v>17033854</v>
      </c>
      <c r="N51" s="41">
        <f t="shared" si="2"/>
        <v>32642689</v>
      </c>
      <c r="O51" s="41">
        <f t="shared" si="2"/>
        <v>24410693</v>
      </c>
      <c r="P51" s="41">
        <f t="shared" si="2"/>
        <v>-24683353</v>
      </c>
      <c r="Q51" s="41">
        <f t="shared" si="2"/>
        <v>43808424</v>
      </c>
      <c r="R51" s="41">
        <f t="shared" si="2"/>
        <v>43535764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79458025</v>
      </c>
      <c r="X51" s="41">
        <f t="shared" si="2"/>
        <v>47308649</v>
      </c>
      <c r="Y51" s="41">
        <f t="shared" si="2"/>
        <v>32149376</v>
      </c>
      <c r="Z51" s="42">
        <f>+IF(X51&lt;&gt;0,+(Y51/X51)*100,0)</f>
        <v>67.956656297667678</v>
      </c>
      <c r="AA51" s="39">
        <f>+AA35-AA50</f>
        <v>63442182</v>
      </c>
    </row>
    <row r="52" spans="1:27" x14ac:dyDescent="0.25">
      <c r="A52" s="43" t="s">
        <v>78</v>
      </c>
      <c r="B52" s="15" t="s">
        <v>32</v>
      </c>
      <c r="C52" s="20">
        <v>346940</v>
      </c>
      <c r="D52" s="20">
        <v>0</v>
      </c>
      <c r="E52" s="21">
        <v>20000000</v>
      </c>
      <c r="F52" s="22">
        <v>26919059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2587835</v>
      </c>
      <c r="Q52" s="22">
        <v>865744</v>
      </c>
      <c r="R52" s="22">
        <v>3453579</v>
      </c>
      <c r="S52" s="22">
        <v>0</v>
      </c>
      <c r="T52" s="22">
        <v>0</v>
      </c>
      <c r="U52" s="22">
        <v>0</v>
      </c>
      <c r="V52" s="22">
        <v>0</v>
      </c>
      <c r="W52" s="22">
        <v>3453579</v>
      </c>
      <c r="X52" s="22">
        <v>0</v>
      </c>
      <c r="Y52" s="22">
        <v>3453579</v>
      </c>
      <c r="Z52" s="23">
        <v>0</v>
      </c>
      <c r="AA52" s="20">
        <v>26919059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46375181</v>
      </c>
      <c r="D54" s="48">
        <f t="shared" si="3"/>
        <v>0</v>
      </c>
      <c r="E54" s="49">
        <f t="shared" si="3"/>
        <v>65984412</v>
      </c>
      <c r="F54" s="50">
        <f t="shared" si="3"/>
        <v>90361241</v>
      </c>
      <c r="G54" s="50">
        <f t="shared" si="3"/>
        <v>5434809</v>
      </c>
      <c r="H54" s="50">
        <f t="shared" si="3"/>
        <v>916597</v>
      </c>
      <c r="I54" s="50">
        <f t="shared" si="3"/>
        <v>-3071834</v>
      </c>
      <c r="J54" s="50">
        <f t="shared" si="3"/>
        <v>3279572</v>
      </c>
      <c r="K54" s="50">
        <f t="shared" si="3"/>
        <v>7036408</v>
      </c>
      <c r="L54" s="50">
        <f t="shared" si="3"/>
        <v>8572427</v>
      </c>
      <c r="M54" s="50">
        <f t="shared" si="3"/>
        <v>17033854</v>
      </c>
      <c r="N54" s="50">
        <f t="shared" si="3"/>
        <v>32642689</v>
      </c>
      <c r="O54" s="50">
        <f t="shared" si="3"/>
        <v>24410693</v>
      </c>
      <c r="P54" s="50">
        <f t="shared" si="3"/>
        <v>-22095518</v>
      </c>
      <c r="Q54" s="50">
        <f t="shared" si="3"/>
        <v>44674168</v>
      </c>
      <c r="R54" s="50">
        <f t="shared" si="3"/>
        <v>46989343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82911604</v>
      </c>
      <c r="X54" s="50">
        <f t="shared" si="3"/>
        <v>47308649</v>
      </c>
      <c r="Y54" s="50">
        <f t="shared" si="3"/>
        <v>35602955</v>
      </c>
      <c r="Z54" s="51">
        <f>+IF(X54&lt;&gt;0,+(Y54/X54)*100,0)</f>
        <v>75.256756962136038</v>
      </c>
      <c r="AA54" s="48">
        <f>SUM(AA51:AA53)</f>
        <v>90361241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46375181</v>
      </c>
      <c r="D56" s="54">
        <f>+D54-D55</f>
        <v>0</v>
      </c>
      <c r="E56" s="55">
        <f t="shared" si="4"/>
        <v>65984412</v>
      </c>
      <c r="F56" s="56">
        <f t="shared" si="4"/>
        <v>90361241</v>
      </c>
      <c r="G56" s="56">
        <f t="shared" si="4"/>
        <v>5434809</v>
      </c>
      <c r="H56" s="56">
        <f t="shared" si="4"/>
        <v>916597</v>
      </c>
      <c r="I56" s="56">
        <f t="shared" si="4"/>
        <v>-3071834</v>
      </c>
      <c r="J56" s="56">
        <f t="shared" si="4"/>
        <v>3279572</v>
      </c>
      <c r="K56" s="56">
        <f t="shared" si="4"/>
        <v>7036408</v>
      </c>
      <c r="L56" s="56">
        <f t="shared" si="4"/>
        <v>8572427</v>
      </c>
      <c r="M56" s="56">
        <f t="shared" si="4"/>
        <v>17033854</v>
      </c>
      <c r="N56" s="56">
        <f t="shared" si="4"/>
        <v>32642689</v>
      </c>
      <c r="O56" s="56">
        <f t="shared" si="4"/>
        <v>24410693</v>
      </c>
      <c r="P56" s="56">
        <f t="shared" si="4"/>
        <v>-22095518</v>
      </c>
      <c r="Q56" s="56">
        <f t="shared" si="4"/>
        <v>44674168</v>
      </c>
      <c r="R56" s="56">
        <f t="shared" si="4"/>
        <v>46989343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82911604</v>
      </c>
      <c r="X56" s="56">
        <f t="shared" si="4"/>
        <v>47308649</v>
      </c>
      <c r="Y56" s="56">
        <f t="shared" si="4"/>
        <v>35602955</v>
      </c>
      <c r="Z56" s="57">
        <f>+IF(X56&lt;&gt;0,+(Y56/X56)*100,0)</f>
        <v>75.256756962136038</v>
      </c>
      <c r="AA56" s="54">
        <f>+AA54-AA55</f>
        <v>90361241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46375181</v>
      </c>
      <c r="D59" s="48">
        <f>SUM(D56:D58)</f>
        <v>0</v>
      </c>
      <c r="E59" s="49">
        <f t="shared" si="5"/>
        <v>65984412</v>
      </c>
      <c r="F59" s="50">
        <f t="shared" si="5"/>
        <v>90361241</v>
      </c>
      <c r="G59" s="50">
        <f t="shared" si="5"/>
        <v>5434809</v>
      </c>
      <c r="H59" s="50">
        <f t="shared" si="5"/>
        <v>916597</v>
      </c>
      <c r="I59" s="50">
        <f t="shared" si="5"/>
        <v>-3071834</v>
      </c>
      <c r="J59" s="50">
        <f t="shared" si="5"/>
        <v>3279572</v>
      </c>
      <c r="K59" s="50">
        <f t="shared" si="5"/>
        <v>7036408</v>
      </c>
      <c r="L59" s="50">
        <f t="shared" si="5"/>
        <v>8572427</v>
      </c>
      <c r="M59" s="50">
        <f t="shared" si="5"/>
        <v>17033854</v>
      </c>
      <c r="N59" s="50">
        <f t="shared" si="5"/>
        <v>32642689</v>
      </c>
      <c r="O59" s="50">
        <f t="shared" si="5"/>
        <v>24410693</v>
      </c>
      <c r="P59" s="50">
        <f t="shared" si="5"/>
        <v>-22095518</v>
      </c>
      <c r="Q59" s="50">
        <f t="shared" si="5"/>
        <v>44674168</v>
      </c>
      <c r="R59" s="50">
        <f t="shared" si="5"/>
        <v>46989343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82911604</v>
      </c>
      <c r="X59" s="50">
        <f t="shared" si="5"/>
        <v>47308649</v>
      </c>
      <c r="Y59" s="50">
        <f t="shared" si="5"/>
        <v>35602955</v>
      </c>
      <c r="Z59" s="51">
        <f>+IF(X59&lt;&gt;0,+(Y59/X59)*100,0)</f>
        <v>75.256756962136038</v>
      </c>
      <c r="AA59" s="48">
        <f>SUM(AA56:AA58)</f>
        <v>90361241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46375181</v>
      </c>
      <c r="D62" s="65">
        <f>SUM(D59:D61)</f>
        <v>0</v>
      </c>
      <c r="E62" s="66">
        <f t="shared" si="6"/>
        <v>65984412</v>
      </c>
      <c r="F62" s="67">
        <f t="shared" si="6"/>
        <v>90361241</v>
      </c>
      <c r="G62" s="67">
        <f t="shared" si="6"/>
        <v>5434809</v>
      </c>
      <c r="H62" s="67">
        <f t="shared" si="6"/>
        <v>916597</v>
      </c>
      <c r="I62" s="67">
        <f t="shared" si="6"/>
        <v>-3071834</v>
      </c>
      <c r="J62" s="67">
        <f t="shared" si="6"/>
        <v>3279572</v>
      </c>
      <c r="K62" s="67">
        <f t="shared" si="6"/>
        <v>7036408</v>
      </c>
      <c r="L62" s="67">
        <f t="shared" si="6"/>
        <v>8572427</v>
      </c>
      <c r="M62" s="67">
        <f t="shared" si="6"/>
        <v>17033854</v>
      </c>
      <c r="N62" s="67">
        <f t="shared" si="6"/>
        <v>32642689</v>
      </c>
      <c r="O62" s="67">
        <f t="shared" si="6"/>
        <v>24410693</v>
      </c>
      <c r="P62" s="67">
        <f t="shared" si="6"/>
        <v>-22095518</v>
      </c>
      <c r="Q62" s="67">
        <f t="shared" si="6"/>
        <v>44674168</v>
      </c>
      <c r="R62" s="67">
        <f t="shared" si="6"/>
        <v>46989343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82911604</v>
      </c>
      <c r="X62" s="67">
        <f t="shared" si="6"/>
        <v>47308649</v>
      </c>
      <c r="Y62" s="67">
        <f t="shared" si="6"/>
        <v>35602955</v>
      </c>
      <c r="Z62" s="68">
        <f>+IF(X62&lt;&gt;0,+(Y62/X62)*100,0)</f>
        <v>75.256756962136038</v>
      </c>
      <c r="AA62" s="65">
        <f>SUM(AA59:AA61)</f>
        <v>90361241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82699959</v>
      </c>
      <c r="D7" s="20">
        <v>0</v>
      </c>
      <c r="E7" s="21">
        <v>69574328</v>
      </c>
      <c r="F7" s="22">
        <v>75455458</v>
      </c>
      <c r="G7" s="22">
        <v>5712203</v>
      </c>
      <c r="H7" s="22">
        <v>6377318</v>
      </c>
      <c r="I7" s="22">
        <v>5896175</v>
      </c>
      <c r="J7" s="22">
        <v>17985696</v>
      </c>
      <c r="K7" s="22">
        <v>6108051</v>
      </c>
      <c r="L7" s="22">
        <v>6212399</v>
      </c>
      <c r="M7" s="22">
        <v>6076258</v>
      </c>
      <c r="N7" s="22">
        <v>18396708</v>
      </c>
      <c r="O7" s="22">
        <v>8933121</v>
      </c>
      <c r="P7" s="22">
        <v>6258393</v>
      </c>
      <c r="Q7" s="22">
        <v>7988538</v>
      </c>
      <c r="R7" s="22">
        <v>23180052</v>
      </c>
      <c r="S7" s="22">
        <v>0</v>
      </c>
      <c r="T7" s="22">
        <v>0</v>
      </c>
      <c r="U7" s="22">
        <v>0</v>
      </c>
      <c r="V7" s="22">
        <v>0</v>
      </c>
      <c r="W7" s="22">
        <v>59562456</v>
      </c>
      <c r="X7" s="22">
        <v>56591586</v>
      </c>
      <c r="Y7" s="22">
        <v>2970870</v>
      </c>
      <c r="Z7" s="23">
        <v>5.2496673268708181</v>
      </c>
      <c r="AA7" s="20">
        <v>75455458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12576</v>
      </c>
      <c r="F22" s="22">
        <v>12576</v>
      </c>
      <c r="G22" s="22">
        <v>0</v>
      </c>
      <c r="H22" s="22">
        <v>0</v>
      </c>
      <c r="I22" s="22">
        <v>0</v>
      </c>
      <c r="J22" s="22">
        <v>0</v>
      </c>
      <c r="K22" s="22">
        <v>24916</v>
      </c>
      <c r="L22" s="22">
        <v>0</v>
      </c>
      <c r="M22" s="22">
        <v>0</v>
      </c>
      <c r="N22" s="22">
        <v>24916</v>
      </c>
      <c r="O22" s="22">
        <v>0</v>
      </c>
      <c r="P22" s="22">
        <v>-4088</v>
      </c>
      <c r="Q22" s="22">
        <v>0</v>
      </c>
      <c r="R22" s="22">
        <v>-4088</v>
      </c>
      <c r="S22" s="22">
        <v>0</v>
      </c>
      <c r="T22" s="22">
        <v>0</v>
      </c>
      <c r="U22" s="22">
        <v>0</v>
      </c>
      <c r="V22" s="22">
        <v>0</v>
      </c>
      <c r="W22" s="22">
        <v>20828</v>
      </c>
      <c r="X22" s="22">
        <v>9432</v>
      </c>
      <c r="Y22" s="22">
        <v>11396</v>
      </c>
      <c r="Z22" s="18">
        <v>120.82273112807465</v>
      </c>
      <c r="AA22" s="20">
        <v>12576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10271341</v>
      </c>
      <c r="D28" s="20">
        <v>0</v>
      </c>
      <c r="E28" s="21">
        <v>12016909</v>
      </c>
      <c r="F28" s="22">
        <v>12815780</v>
      </c>
      <c r="G28" s="22">
        <v>5007037</v>
      </c>
      <c r="H28" s="22">
        <v>0</v>
      </c>
      <c r="I28" s="22">
        <v>0</v>
      </c>
      <c r="J28" s="22">
        <v>5007037</v>
      </c>
      <c r="K28" s="22">
        <v>0</v>
      </c>
      <c r="L28" s="22">
        <v>0</v>
      </c>
      <c r="M28" s="22">
        <v>4005669</v>
      </c>
      <c r="N28" s="22">
        <v>4005669</v>
      </c>
      <c r="O28" s="22">
        <v>0</v>
      </c>
      <c r="P28" s="22">
        <v>0</v>
      </c>
      <c r="Q28" s="22">
        <v>3004203</v>
      </c>
      <c r="R28" s="22">
        <v>3004203</v>
      </c>
      <c r="S28" s="22">
        <v>0</v>
      </c>
      <c r="T28" s="22">
        <v>0</v>
      </c>
      <c r="U28" s="22">
        <v>0</v>
      </c>
      <c r="V28" s="22">
        <v>0</v>
      </c>
      <c r="W28" s="22">
        <v>12016909</v>
      </c>
      <c r="X28" s="22">
        <v>9611829</v>
      </c>
      <c r="Y28" s="22">
        <v>2405080</v>
      </c>
      <c r="Z28" s="23">
        <v>25.022084766593327</v>
      </c>
      <c r="AA28" s="20">
        <v>12815780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1405613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1054224</v>
      </c>
      <c r="Y31" s="22">
        <v>-1054224</v>
      </c>
      <c r="Z31" s="23">
        <v>-100</v>
      </c>
      <c r="AA31" s="20">
        <v>1405613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92971300</v>
      </c>
      <c r="D35" s="29">
        <f t="shared" ref="D35:Y35" si="0">SUM(D6:D34)</f>
        <v>0</v>
      </c>
      <c r="E35" s="30">
        <f t="shared" si="0"/>
        <v>81603813</v>
      </c>
      <c r="F35" s="31">
        <f t="shared" si="0"/>
        <v>89689427</v>
      </c>
      <c r="G35" s="31">
        <f t="shared" si="0"/>
        <v>10719240</v>
      </c>
      <c r="H35" s="31">
        <f t="shared" si="0"/>
        <v>6377318</v>
      </c>
      <c r="I35" s="31">
        <f t="shared" si="0"/>
        <v>5896175</v>
      </c>
      <c r="J35" s="31">
        <f t="shared" si="0"/>
        <v>22992733</v>
      </c>
      <c r="K35" s="31">
        <f t="shared" si="0"/>
        <v>6132967</v>
      </c>
      <c r="L35" s="31">
        <f t="shared" si="0"/>
        <v>6212399</v>
      </c>
      <c r="M35" s="31">
        <f t="shared" si="0"/>
        <v>10081927</v>
      </c>
      <c r="N35" s="31">
        <f t="shared" si="0"/>
        <v>22427293</v>
      </c>
      <c r="O35" s="31">
        <f t="shared" si="0"/>
        <v>8933121</v>
      </c>
      <c r="P35" s="31">
        <f t="shared" si="0"/>
        <v>6254305</v>
      </c>
      <c r="Q35" s="31">
        <f t="shared" si="0"/>
        <v>10992741</v>
      </c>
      <c r="R35" s="31">
        <f t="shared" si="0"/>
        <v>26180167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71600193</v>
      </c>
      <c r="X35" s="31">
        <f t="shared" si="0"/>
        <v>67267071</v>
      </c>
      <c r="Y35" s="31">
        <f t="shared" si="0"/>
        <v>4333122</v>
      </c>
      <c r="Z35" s="32">
        <f>+IF(X35&lt;&gt;0,+(Y35/X35)*100,0)</f>
        <v>6.4416689110783496</v>
      </c>
      <c r="AA35" s="29">
        <f>SUM(AA6:AA34)</f>
        <v>89689427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17833416</v>
      </c>
      <c r="D37" s="20">
        <v>0</v>
      </c>
      <c r="E37" s="21">
        <v>15400942</v>
      </c>
      <c r="F37" s="22">
        <v>15919144</v>
      </c>
      <c r="G37" s="22">
        <v>1503674</v>
      </c>
      <c r="H37" s="22">
        <v>1513906</v>
      </c>
      <c r="I37" s="22">
        <v>1510942</v>
      </c>
      <c r="J37" s="22">
        <v>4528522</v>
      </c>
      <c r="K37" s="22">
        <v>1519195</v>
      </c>
      <c r="L37" s="22">
        <v>2446113</v>
      </c>
      <c r="M37" s="22">
        <v>2046654</v>
      </c>
      <c r="N37" s="22">
        <v>6011962</v>
      </c>
      <c r="O37" s="22">
        <v>706117</v>
      </c>
      <c r="P37" s="22">
        <v>1583220</v>
      </c>
      <c r="Q37" s="22">
        <v>1597632</v>
      </c>
      <c r="R37" s="22">
        <v>3886969</v>
      </c>
      <c r="S37" s="22">
        <v>0</v>
      </c>
      <c r="T37" s="22">
        <v>0</v>
      </c>
      <c r="U37" s="22">
        <v>0</v>
      </c>
      <c r="V37" s="22">
        <v>0</v>
      </c>
      <c r="W37" s="22">
        <v>14427453</v>
      </c>
      <c r="X37" s="22">
        <v>11939382</v>
      </c>
      <c r="Y37" s="22">
        <v>2488071</v>
      </c>
      <c r="Z37" s="23">
        <v>20.839194189447994</v>
      </c>
      <c r="AA37" s="20">
        <v>15919144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9984029</v>
      </c>
      <c r="D40" s="20">
        <v>0</v>
      </c>
      <c r="E40" s="21">
        <v>15362697</v>
      </c>
      <c r="F40" s="22">
        <v>14323814</v>
      </c>
      <c r="G40" s="22">
        <v>404026</v>
      </c>
      <c r="H40" s="22">
        <v>245129</v>
      </c>
      <c r="I40" s="22">
        <v>361985</v>
      </c>
      <c r="J40" s="22">
        <v>1011140</v>
      </c>
      <c r="K40" s="22">
        <v>361838</v>
      </c>
      <c r="L40" s="22">
        <v>382807</v>
      </c>
      <c r="M40" s="22">
        <v>289593</v>
      </c>
      <c r="N40" s="22">
        <v>1034238</v>
      </c>
      <c r="O40" s="22">
        <v>232000</v>
      </c>
      <c r="P40" s="22">
        <v>337321</v>
      </c>
      <c r="Q40" s="22">
        <v>2196807</v>
      </c>
      <c r="R40" s="22">
        <v>2766128</v>
      </c>
      <c r="S40" s="22">
        <v>0</v>
      </c>
      <c r="T40" s="22">
        <v>0</v>
      </c>
      <c r="U40" s="22">
        <v>0</v>
      </c>
      <c r="V40" s="22">
        <v>0</v>
      </c>
      <c r="W40" s="22">
        <v>4811506</v>
      </c>
      <c r="X40" s="22">
        <v>10742877</v>
      </c>
      <c r="Y40" s="22">
        <v>-5931371</v>
      </c>
      <c r="Z40" s="23">
        <v>-55.212127998859152</v>
      </c>
      <c r="AA40" s="20">
        <v>14323814</v>
      </c>
    </row>
    <row r="41" spans="1:27" x14ac:dyDescent="0.25">
      <c r="A41" s="19" t="s">
        <v>67</v>
      </c>
      <c r="B41" s="15" t="s">
        <v>32</v>
      </c>
      <c r="C41" s="20">
        <v>10605346</v>
      </c>
      <c r="D41" s="20">
        <v>0</v>
      </c>
      <c r="E41" s="21">
        <v>4203418</v>
      </c>
      <c r="F41" s="22">
        <v>6585467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4939101</v>
      </c>
      <c r="Y41" s="22">
        <v>-4939101</v>
      </c>
      <c r="Z41" s="23">
        <v>-100</v>
      </c>
      <c r="AA41" s="20">
        <v>6585467</v>
      </c>
    </row>
    <row r="42" spans="1:27" x14ac:dyDescent="0.25">
      <c r="A42" s="19" t="s">
        <v>68</v>
      </c>
      <c r="B42" s="15" t="s">
        <v>32</v>
      </c>
      <c r="C42" s="20">
        <v>10286985</v>
      </c>
      <c r="D42" s="20">
        <v>0</v>
      </c>
      <c r="E42" s="21">
        <v>8697653</v>
      </c>
      <c r="F42" s="22">
        <v>10702886</v>
      </c>
      <c r="G42" s="22">
        <v>0</v>
      </c>
      <c r="H42" s="22">
        <v>1746760</v>
      </c>
      <c r="I42" s="22">
        <v>855092</v>
      </c>
      <c r="J42" s="22">
        <v>2601852</v>
      </c>
      <c r="K42" s="22">
        <v>843904</v>
      </c>
      <c r="L42" s="22">
        <v>844917</v>
      </c>
      <c r="M42" s="22">
        <v>901661</v>
      </c>
      <c r="N42" s="22">
        <v>2590482</v>
      </c>
      <c r="O42" s="22">
        <v>873215</v>
      </c>
      <c r="P42" s="22">
        <v>787389</v>
      </c>
      <c r="Q42" s="22">
        <v>870999</v>
      </c>
      <c r="R42" s="22">
        <v>2531603</v>
      </c>
      <c r="S42" s="22">
        <v>0</v>
      </c>
      <c r="T42" s="22">
        <v>0</v>
      </c>
      <c r="U42" s="22">
        <v>0</v>
      </c>
      <c r="V42" s="22">
        <v>0</v>
      </c>
      <c r="W42" s="22">
        <v>7723937</v>
      </c>
      <c r="X42" s="22">
        <v>8027154</v>
      </c>
      <c r="Y42" s="22">
        <v>-303217</v>
      </c>
      <c r="Z42" s="23">
        <v>-3.7773910902917769</v>
      </c>
      <c r="AA42" s="20">
        <v>10702886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254810</v>
      </c>
      <c r="F43" s="22">
        <v>254810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191106</v>
      </c>
      <c r="Y43" s="22">
        <v>-191106</v>
      </c>
      <c r="Z43" s="23">
        <v>-100</v>
      </c>
      <c r="AA43" s="20">
        <v>254810</v>
      </c>
    </row>
    <row r="44" spans="1:27" x14ac:dyDescent="0.25">
      <c r="A44" s="19" t="s">
        <v>70</v>
      </c>
      <c r="B44" s="15" t="s">
        <v>32</v>
      </c>
      <c r="C44" s="20">
        <v>8943979</v>
      </c>
      <c r="D44" s="20">
        <v>0</v>
      </c>
      <c r="E44" s="21">
        <v>11034129</v>
      </c>
      <c r="F44" s="22">
        <v>19989068</v>
      </c>
      <c r="G44" s="22">
        <v>0</v>
      </c>
      <c r="H44" s="22">
        <v>1336650</v>
      </c>
      <c r="I44" s="22">
        <v>929360</v>
      </c>
      <c r="J44" s="22">
        <v>2266010</v>
      </c>
      <c r="K44" s="22">
        <v>2305206</v>
      </c>
      <c r="L44" s="22">
        <v>1507086</v>
      </c>
      <c r="M44" s="22">
        <v>406253</v>
      </c>
      <c r="N44" s="22">
        <v>4218545</v>
      </c>
      <c r="O44" s="22">
        <v>1143689</v>
      </c>
      <c r="P44" s="22">
        <v>509768</v>
      </c>
      <c r="Q44" s="22">
        <v>325631</v>
      </c>
      <c r="R44" s="22">
        <v>1979088</v>
      </c>
      <c r="S44" s="22">
        <v>0</v>
      </c>
      <c r="T44" s="22">
        <v>0</v>
      </c>
      <c r="U44" s="22">
        <v>0</v>
      </c>
      <c r="V44" s="22">
        <v>0</v>
      </c>
      <c r="W44" s="22">
        <v>8463643</v>
      </c>
      <c r="X44" s="22">
        <v>14991813</v>
      </c>
      <c r="Y44" s="22">
        <v>-6528170</v>
      </c>
      <c r="Z44" s="23">
        <v>-43.54490013982965</v>
      </c>
      <c r="AA44" s="20">
        <v>19989068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5545959</v>
      </c>
      <c r="D46" s="20">
        <v>0</v>
      </c>
      <c r="E46" s="21">
        <v>5310141</v>
      </c>
      <c r="F46" s="22">
        <v>5310141</v>
      </c>
      <c r="G46" s="22">
        <v>0</v>
      </c>
      <c r="H46" s="22">
        <v>378799</v>
      </c>
      <c r="I46" s="22">
        <v>-277</v>
      </c>
      <c r="J46" s="22">
        <v>378522</v>
      </c>
      <c r="K46" s="22">
        <v>483435</v>
      </c>
      <c r="L46" s="22">
        <v>0</v>
      </c>
      <c r="M46" s="22">
        <v>0</v>
      </c>
      <c r="N46" s="22">
        <v>483435</v>
      </c>
      <c r="O46" s="22">
        <v>0</v>
      </c>
      <c r="P46" s="22">
        <v>210240</v>
      </c>
      <c r="Q46" s="22">
        <v>0</v>
      </c>
      <c r="R46" s="22">
        <v>210240</v>
      </c>
      <c r="S46" s="22">
        <v>0</v>
      </c>
      <c r="T46" s="22">
        <v>0</v>
      </c>
      <c r="U46" s="22">
        <v>0</v>
      </c>
      <c r="V46" s="22">
        <v>0</v>
      </c>
      <c r="W46" s="22">
        <v>1072197</v>
      </c>
      <c r="X46" s="22">
        <v>3982608</v>
      </c>
      <c r="Y46" s="22">
        <v>-2910411</v>
      </c>
      <c r="Z46" s="23">
        <v>-73.078018223234622</v>
      </c>
      <c r="AA46" s="20">
        <v>5310141</v>
      </c>
    </row>
    <row r="47" spans="1:27" x14ac:dyDescent="0.25">
      <c r="A47" s="19" t="s">
        <v>73</v>
      </c>
      <c r="B47" s="15" t="s">
        <v>32</v>
      </c>
      <c r="C47" s="20">
        <v>1289757</v>
      </c>
      <c r="D47" s="20">
        <v>0</v>
      </c>
      <c r="E47" s="21">
        <v>1936584</v>
      </c>
      <c r="F47" s="22">
        <v>1730049</v>
      </c>
      <c r="G47" s="22">
        <v>32141</v>
      </c>
      <c r="H47" s="22">
        <v>69928</v>
      </c>
      <c r="I47" s="22">
        <v>232556</v>
      </c>
      <c r="J47" s="22">
        <v>334625</v>
      </c>
      <c r="K47" s="22">
        <v>155925</v>
      </c>
      <c r="L47" s="22">
        <v>38319</v>
      </c>
      <c r="M47" s="22">
        <v>22232</v>
      </c>
      <c r="N47" s="22">
        <v>216476</v>
      </c>
      <c r="O47" s="22">
        <v>72214</v>
      </c>
      <c r="P47" s="22">
        <v>22790</v>
      </c>
      <c r="Q47" s="22">
        <v>48138</v>
      </c>
      <c r="R47" s="22">
        <v>143142</v>
      </c>
      <c r="S47" s="22">
        <v>0</v>
      </c>
      <c r="T47" s="22">
        <v>0</v>
      </c>
      <c r="U47" s="22">
        <v>0</v>
      </c>
      <c r="V47" s="22">
        <v>0</v>
      </c>
      <c r="W47" s="22">
        <v>694243</v>
      </c>
      <c r="X47" s="22">
        <v>1297548</v>
      </c>
      <c r="Y47" s="22">
        <v>-603305</v>
      </c>
      <c r="Z47" s="23">
        <v>-46.49577510812702</v>
      </c>
      <c r="AA47" s="20">
        <v>1730049</v>
      </c>
    </row>
    <row r="48" spans="1:27" x14ac:dyDescent="0.25">
      <c r="A48" s="19" t="s">
        <v>74</v>
      </c>
      <c r="B48" s="15" t="s">
        <v>32</v>
      </c>
      <c r="C48" s="20">
        <v>1206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64490677</v>
      </c>
      <c r="D50" s="29">
        <f t="shared" ref="D50:Y50" si="1">SUM(D37:D49)</f>
        <v>0</v>
      </c>
      <c r="E50" s="30">
        <f t="shared" si="1"/>
        <v>62200374</v>
      </c>
      <c r="F50" s="31">
        <f t="shared" si="1"/>
        <v>74815379</v>
      </c>
      <c r="G50" s="31">
        <f t="shared" si="1"/>
        <v>1939841</v>
      </c>
      <c r="H50" s="31">
        <f t="shared" si="1"/>
        <v>5291172</v>
      </c>
      <c r="I50" s="31">
        <f t="shared" si="1"/>
        <v>3889658</v>
      </c>
      <c r="J50" s="31">
        <f t="shared" si="1"/>
        <v>11120671</v>
      </c>
      <c r="K50" s="31">
        <f t="shared" si="1"/>
        <v>5669503</v>
      </c>
      <c r="L50" s="31">
        <f t="shared" si="1"/>
        <v>5219242</v>
      </c>
      <c r="M50" s="31">
        <f t="shared" si="1"/>
        <v>3666393</v>
      </c>
      <c r="N50" s="31">
        <f t="shared" si="1"/>
        <v>14555138</v>
      </c>
      <c r="O50" s="31">
        <f t="shared" si="1"/>
        <v>3027235</v>
      </c>
      <c r="P50" s="31">
        <f t="shared" si="1"/>
        <v>3450728</v>
      </c>
      <c r="Q50" s="31">
        <f t="shared" si="1"/>
        <v>5039207</v>
      </c>
      <c r="R50" s="31">
        <f t="shared" si="1"/>
        <v>11517170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37192979</v>
      </c>
      <c r="X50" s="31">
        <f t="shared" si="1"/>
        <v>56111589</v>
      </c>
      <c r="Y50" s="31">
        <f t="shared" si="1"/>
        <v>-18918610</v>
      </c>
      <c r="Z50" s="32">
        <f>+IF(X50&lt;&gt;0,+(Y50/X50)*100,0)</f>
        <v>-33.716047499563771</v>
      </c>
      <c r="AA50" s="29">
        <f>SUM(AA37:AA49)</f>
        <v>74815379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28480623</v>
      </c>
      <c r="D51" s="39">
        <f t="shared" si="2"/>
        <v>0</v>
      </c>
      <c r="E51" s="40">
        <f t="shared" si="2"/>
        <v>19403439</v>
      </c>
      <c r="F51" s="41">
        <f t="shared" si="2"/>
        <v>14874048</v>
      </c>
      <c r="G51" s="41">
        <f t="shared" si="2"/>
        <v>8779399</v>
      </c>
      <c r="H51" s="41">
        <f t="shared" si="2"/>
        <v>1086146</v>
      </c>
      <c r="I51" s="41">
        <f t="shared" si="2"/>
        <v>2006517</v>
      </c>
      <c r="J51" s="41">
        <f t="shared" si="2"/>
        <v>11872062</v>
      </c>
      <c r="K51" s="41">
        <f t="shared" si="2"/>
        <v>463464</v>
      </c>
      <c r="L51" s="41">
        <f t="shared" si="2"/>
        <v>993157</v>
      </c>
      <c r="M51" s="41">
        <f t="shared" si="2"/>
        <v>6415534</v>
      </c>
      <c r="N51" s="41">
        <f t="shared" si="2"/>
        <v>7872155</v>
      </c>
      <c r="O51" s="41">
        <f t="shared" si="2"/>
        <v>5905886</v>
      </c>
      <c r="P51" s="41">
        <f t="shared" si="2"/>
        <v>2803577</v>
      </c>
      <c r="Q51" s="41">
        <f t="shared" si="2"/>
        <v>5953534</v>
      </c>
      <c r="R51" s="41">
        <f t="shared" si="2"/>
        <v>14662997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34407214</v>
      </c>
      <c r="X51" s="41">
        <f t="shared" si="2"/>
        <v>11155482</v>
      </c>
      <c r="Y51" s="41">
        <f t="shared" si="2"/>
        <v>23251732</v>
      </c>
      <c r="Z51" s="42">
        <f>+IF(X51&lt;&gt;0,+(Y51/X51)*100,0)</f>
        <v>208.43323488846113</v>
      </c>
      <c r="AA51" s="39">
        <f>+AA35-AA50</f>
        <v>14874048</v>
      </c>
    </row>
    <row r="52" spans="1:27" x14ac:dyDescent="0.25">
      <c r="A52" s="43" t="s">
        <v>78</v>
      </c>
      <c r="B52" s="15" t="s">
        <v>32</v>
      </c>
      <c r="C52" s="20">
        <v>950006</v>
      </c>
      <c r="D52" s="20">
        <v>0</v>
      </c>
      <c r="E52" s="21">
        <v>14302000</v>
      </c>
      <c r="F52" s="22">
        <v>33541329</v>
      </c>
      <c r="G52" s="22">
        <v>0</v>
      </c>
      <c r="H52" s="22">
        <v>0</v>
      </c>
      <c r="I52" s="22">
        <v>105960</v>
      </c>
      <c r="J52" s="22">
        <v>105960</v>
      </c>
      <c r="K52" s="22">
        <v>2065210</v>
      </c>
      <c r="L52" s="22">
        <v>917151</v>
      </c>
      <c r="M52" s="22">
        <v>3080340</v>
      </c>
      <c r="N52" s="22">
        <v>6062701</v>
      </c>
      <c r="O52" s="22">
        <v>164053</v>
      </c>
      <c r="P52" s="22">
        <v>3185451</v>
      </c>
      <c r="Q52" s="22">
        <v>1300514</v>
      </c>
      <c r="R52" s="22">
        <v>4650018</v>
      </c>
      <c r="S52" s="22">
        <v>0</v>
      </c>
      <c r="T52" s="22">
        <v>0</v>
      </c>
      <c r="U52" s="22">
        <v>0</v>
      </c>
      <c r="V52" s="22">
        <v>0</v>
      </c>
      <c r="W52" s="22">
        <v>10818679</v>
      </c>
      <c r="X52" s="22">
        <v>25156008</v>
      </c>
      <c r="Y52" s="22">
        <v>-14337329</v>
      </c>
      <c r="Z52" s="23">
        <v>-56.993657340226633</v>
      </c>
      <c r="AA52" s="20">
        <v>33541329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29430629</v>
      </c>
      <c r="D54" s="48">
        <f t="shared" si="3"/>
        <v>0</v>
      </c>
      <c r="E54" s="49">
        <f t="shared" si="3"/>
        <v>33705439</v>
      </c>
      <c r="F54" s="50">
        <f t="shared" si="3"/>
        <v>48415377</v>
      </c>
      <c r="G54" s="50">
        <f t="shared" si="3"/>
        <v>8779399</v>
      </c>
      <c r="H54" s="50">
        <f t="shared" si="3"/>
        <v>1086146</v>
      </c>
      <c r="I54" s="50">
        <f t="shared" si="3"/>
        <v>2112477</v>
      </c>
      <c r="J54" s="50">
        <f t="shared" si="3"/>
        <v>11978022</v>
      </c>
      <c r="K54" s="50">
        <f t="shared" si="3"/>
        <v>2528674</v>
      </c>
      <c r="L54" s="50">
        <f t="shared" si="3"/>
        <v>1910308</v>
      </c>
      <c r="M54" s="50">
        <f t="shared" si="3"/>
        <v>9495874</v>
      </c>
      <c r="N54" s="50">
        <f t="shared" si="3"/>
        <v>13934856</v>
      </c>
      <c r="O54" s="50">
        <f t="shared" si="3"/>
        <v>6069939</v>
      </c>
      <c r="P54" s="50">
        <f t="shared" si="3"/>
        <v>5989028</v>
      </c>
      <c r="Q54" s="50">
        <f t="shared" si="3"/>
        <v>7254048</v>
      </c>
      <c r="R54" s="50">
        <f t="shared" si="3"/>
        <v>19313015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45225893</v>
      </c>
      <c r="X54" s="50">
        <f t="shared" si="3"/>
        <v>36311490</v>
      </c>
      <c r="Y54" s="50">
        <f t="shared" si="3"/>
        <v>8914403</v>
      </c>
      <c r="Z54" s="51">
        <f>+IF(X54&lt;&gt;0,+(Y54/X54)*100,0)</f>
        <v>24.549813296011813</v>
      </c>
      <c r="AA54" s="48">
        <f>SUM(AA51:AA53)</f>
        <v>48415377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29430629</v>
      </c>
      <c r="D56" s="54">
        <f>+D54-D55</f>
        <v>0</v>
      </c>
      <c r="E56" s="55">
        <f t="shared" si="4"/>
        <v>33705439</v>
      </c>
      <c r="F56" s="56">
        <f t="shared" si="4"/>
        <v>48415377</v>
      </c>
      <c r="G56" s="56">
        <f t="shared" si="4"/>
        <v>8779399</v>
      </c>
      <c r="H56" s="56">
        <f t="shared" si="4"/>
        <v>1086146</v>
      </c>
      <c r="I56" s="56">
        <f t="shared" si="4"/>
        <v>2112477</v>
      </c>
      <c r="J56" s="56">
        <f t="shared" si="4"/>
        <v>11978022</v>
      </c>
      <c r="K56" s="56">
        <f t="shared" si="4"/>
        <v>2528674</v>
      </c>
      <c r="L56" s="56">
        <f t="shared" si="4"/>
        <v>1910308</v>
      </c>
      <c r="M56" s="56">
        <f t="shared" si="4"/>
        <v>9495874</v>
      </c>
      <c r="N56" s="56">
        <f t="shared" si="4"/>
        <v>13934856</v>
      </c>
      <c r="O56" s="56">
        <f t="shared" si="4"/>
        <v>6069939</v>
      </c>
      <c r="P56" s="56">
        <f t="shared" si="4"/>
        <v>5989028</v>
      </c>
      <c r="Q56" s="56">
        <f t="shared" si="4"/>
        <v>7254048</v>
      </c>
      <c r="R56" s="56">
        <f t="shared" si="4"/>
        <v>19313015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45225893</v>
      </c>
      <c r="X56" s="56">
        <f t="shared" si="4"/>
        <v>36311490</v>
      </c>
      <c r="Y56" s="56">
        <f t="shared" si="4"/>
        <v>8914403</v>
      </c>
      <c r="Z56" s="57">
        <f>+IF(X56&lt;&gt;0,+(Y56/X56)*100,0)</f>
        <v>24.549813296011813</v>
      </c>
      <c r="AA56" s="54">
        <f>+AA54-AA55</f>
        <v>48415377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29430629</v>
      </c>
      <c r="D59" s="48">
        <f>SUM(D56:D58)</f>
        <v>0</v>
      </c>
      <c r="E59" s="49">
        <f t="shared" si="5"/>
        <v>33705439</v>
      </c>
      <c r="F59" s="50">
        <f t="shared" si="5"/>
        <v>48415377</v>
      </c>
      <c r="G59" s="50">
        <f t="shared" si="5"/>
        <v>8779399</v>
      </c>
      <c r="H59" s="50">
        <f t="shared" si="5"/>
        <v>1086146</v>
      </c>
      <c r="I59" s="50">
        <f t="shared" si="5"/>
        <v>2112477</v>
      </c>
      <c r="J59" s="50">
        <f t="shared" si="5"/>
        <v>11978022</v>
      </c>
      <c r="K59" s="50">
        <f t="shared" si="5"/>
        <v>2528674</v>
      </c>
      <c r="L59" s="50">
        <f t="shared" si="5"/>
        <v>1910308</v>
      </c>
      <c r="M59" s="50">
        <f t="shared" si="5"/>
        <v>9495874</v>
      </c>
      <c r="N59" s="50">
        <f t="shared" si="5"/>
        <v>13934856</v>
      </c>
      <c r="O59" s="50">
        <f t="shared" si="5"/>
        <v>6069939</v>
      </c>
      <c r="P59" s="50">
        <f t="shared" si="5"/>
        <v>5989028</v>
      </c>
      <c r="Q59" s="50">
        <f t="shared" si="5"/>
        <v>7254048</v>
      </c>
      <c r="R59" s="50">
        <f t="shared" si="5"/>
        <v>19313015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45225893</v>
      </c>
      <c r="X59" s="50">
        <f t="shared" si="5"/>
        <v>36311490</v>
      </c>
      <c r="Y59" s="50">
        <f t="shared" si="5"/>
        <v>8914403</v>
      </c>
      <c r="Z59" s="51">
        <f>+IF(X59&lt;&gt;0,+(Y59/X59)*100,0)</f>
        <v>24.549813296011813</v>
      </c>
      <c r="AA59" s="48">
        <f>SUM(AA56:AA58)</f>
        <v>48415377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29430629</v>
      </c>
      <c r="D62" s="65">
        <f>SUM(D59:D61)</f>
        <v>0</v>
      </c>
      <c r="E62" s="66">
        <f t="shared" si="6"/>
        <v>33705439</v>
      </c>
      <c r="F62" s="67">
        <f t="shared" si="6"/>
        <v>48415377</v>
      </c>
      <c r="G62" s="67">
        <f t="shared" si="6"/>
        <v>8779399</v>
      </c>
      <c r="H62" s="67">
        <f t="shared" si="6"/>
        <v>1086146</v>
      </c>
      <c r="I62" s="67">
        <f t="shared" si="6"/>
        <v>2112477</v>
      </c>
      <c r="J62" s="67">
        <f t="shared" si="6"/>
        <v>11978022</v>
      </c>
      <c r="K62" s="67">
        <f t="shared" si="6"/>
        <v>2528674</v>
      </c>
      <c r="L62" s="67">
        <f t="shared" si="6"/>
        <v>1910308</v>
      </c>
      <c r="M62" s="67">
        <f t="shared" si="6"/>
        <v>9495874</v>
      </c>
      <c r="N62" s="67">
        <f t="shared" si="6"/>
        <v>13934856</v>
      </c>
      <c r="O62" s="67">
        <f t="shared" si="6"/>
        <v>6069939</v>
      </c>
      <c r="P62" s="67">
        <f t="shared" si="6"/>
        <v>5989028</v>
      </c>
      <c r="Q62" s="67">
        <f t="shared" si="6"/>
        <v>7254048</v>
      </c>
      <c r="R62" s="67">
        <f t="shared" si="6"/>
        <v>19313015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45225893</v>
      </c>
      <c r="X62" s="67">
        <f t="shared" si="6"/>
        <v>36311490</v>
      </c>
      <c r="Y62" s="67">
        <f t="shared" si="6"/>
        <v>8914403</v>
      </c>
      <c r="Z62" s="68">
        <f>+IF(X62&lt;&gt;0,+(Y62/X62)*100,0)</f>
        <v>24.549813296011813</v>
      </c>
      <c r="AA62" s="65">
        <f>SUM(AA59:AA61)</f>
        <v>48415377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98181698</v>
      </c>
      <c r="D7" s="20">
        <v>0</v>
      </c>
      <c r="E7" s="21">
        <v>103719960</v>
      </c>
      <c r="F7" s="22">
        <v>115999000</v>
      </c>
      <c r="G7" s="22">
        <v>9340214</v>
      </c>
      <c r="H7" s="22">
        <v>10049645</v>
      </c>
      <c r="I7" s="22">
        <v>11106672</v>
      </c>
      <c r="J7" s="22">
        <v>30496531</v>
      </c>
      <c r="K7" s="22">
        <v>11489519</v>
      </c>
      <c r="L7" s="22">
        <v>12256790</v>
      </c>
      <c r="M7" s="22">
        <v>10986055</v>
      </c>
      <c r="N7" s="22">
        <v>34732364</v>
      </c>
      <c r="O7" s="22">
        <v>13626616</v>
      </c>
      <c r="P7" s="22">
        <v>13551127</v>
      </c>
      <c r="Q7" s="22">
        <v>170130</v>
      </c>
      <c r="R7" s="22">
        <v>27347873</v>
      </c>
      <c r="S7" s="22">
        <v>0</v>
      </c>
      <c r="T7" s="22">
        <v>0</v>
      </c>
      <c r="U7" s="22">
        <v>0</v>
      </c>
      <c r="V7" s="22">
        <v>0</v>
      </c>
      <c r="W7" s="22">
        <v>92576768</v>
      </c>
      <c r="X7" s="22">
        <v>82790635</v>
      </c>
      <c r="Y7" s="22">
        <v>9786133</v>
      </c>
      <c r="Z7" s="23">
        <v>11.82033813365485</v>
      </c>
      <c r="AA7" s="20">
        <v>115999000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7030255</v>
      </c>
      <c r="D13" s="20">
        <v>0</v>
      </c>
      <c r="E13" s="21">
        <v>7727000</v>
      </c>
      <c r="F13" s="22">
        <v>7737000</v>
      </c>
      <c r="G13" s="22">
        <v>596451</v>
      </c>
      <c r="H13" s="22">
        <v>616061</v>
      </c>
      <c r="I13" s="22">
        <v>640052</v>
      </c>
      <c r="J13" s="22">
        <v>1852564</v>
      </c>
      <c r="K13" s="22">
        <v>613243</v>
      </c>
      <c r="L13" s="22">
        <v>619087</v>
      </c>
      <c r="M13" s="22">
        <v>616705</v>
      </c>
      <c r="N13" s="22">
        <v>1849035</v>
      </c>
      <c r="O13" s="22">
        <v>637606</v>
      </c>
      <c r="P13" s="22">
        <v>668890</v>
      </c>
      <c r="Q13" s="22">
        <v>610168</v>
      </c>
      <c r="R13" s="22">
        <v>1916664</v>
      </c>
      <c r="S13" s="22">
        <v>0</v>
      </c>
      <c r="T13" s="22">
        <v>0</v>
      </c>
      <c r="U13" s="22">
        <v>0</v>
      </c>
      <c r="V13" s="22">
        <v>0</v>
      </c>
      <c r="W13" s="22">
        <v>5618263</v>
      </c>
      <c r="X13" s="22">
        <v>5766560</v>
      </c>
      <c r="Y13" s="22">
        <v>-148297</v>
      </c>
      <c r="Z13" s="23">
        <v>-2.5716718459532202</v>
      </c>
      <c r="AA13" s="20">
        <v>7737000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565235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15207411</v>
      </c>
      <c r="D28" s="20">
        <v>0</v>
      </c>
      <c r="E28" s="21">
        <v>16050960</v>
      </c>
      <c r="F28" s="22">
        <v>15483000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15483000</v>
      </c>
      <c r="R28" s="22">
        <v>15483000</v>
      </c>
      <c r="S28" s="22">
        <v>0</v>
      </c>
      <c r="T28" s="22">
        <v>0</v>
      </c>
      <c r="U28" s="22">
        <v>0</v>
      </c>
      <c r="V28" s="22">
        <v>0</v>
      </c>
      <c r="W28" s="22">
        <v>15483000</v>
      </c>
      <c r="X28" s="22">
        <v>11896230</v>
      </c>
      <c r="Y28" s="22">
        <v>3586770</v>
      </c>
      <c r="Z28" s="23">
        <v>30.150476243314056</v>
      </c>
      <c r="AA28" s="20">
        <v>15483000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2127560</v>
      </c>
      <c r="D31" s="20">
        <v>0</v>
      </c>
      <c r="E31" s="21">
        <v>2259360</v>
      </c>
      <c r="F31" s="22">
        <v>2270000</v>
      </c>
      <c r="G31" s="22">
        <v>269567</v>
      </c>
      <c r="H31" s="22">
        <v>186538</v>
      </c>
      <c r="I31" s="22">
        <v>186740</v>
      </c>
      <c r="J31" s="22">
        <v>642845</v>
      </c>
      <c r="K31" s="22">
        <v>185528</v>
      </c>
      <c r="L31" s="22">
        <v>187149</v>
      </c>
      <c r="M31" s="22">
        <v>186134</v>
      </c>
      <c r="N31" s="22">
        <v>558811</v>
      </c>
      <c r="O31" s="22">
        <v>180769</v>
      </c>
      <c r="P31" s="22">
        <v>182975</v>
      </c>
      <c r="Q31" s="22">
        <v>156425</v>
      </c>
      <c r="R31" s="22">
        <v>520169</v>
      </c>
      <c r="S31" s="22">
        <v>0</v>
      </c>
      <c r="T31" s="22">
        <v>0</v>
      </c>
      <c r="U31" s="22">
        <v>0</v>
      </c>
      <c r="V31" s="22">
        <v>0</v>
      </c>
      <c r="W31" s="22">
        <v>1721825</v>
      </c>
      <c r="X31" s="22">
        <v>1731272</v>
      </c>
      <c r="Y31" s="22">
        <v>-9447</v>
      </c>
      <c r="Z31" s="23">
        <v>-0.54566815613029029</v>
      </c>
      <c r="AA31" s="20">
        <v>2270000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123112159</v>
      </c>
      <c r="D35" s="29">
        <f t="shared" ref="D35:Y35" si="0">SUM(D6:D34)</f>
        <v>0</v>
      </c>
      <c r="E35" s="30">
        <f t="shared" si="0"/>
        <v>129757280</v>
      </c>
      <c r="F35" s="31">
        <f t="shared" si="0"/>
        <v>141489000</v>
      </c>
      <c r="G35" s="31">
        <f t="shared" si="0"/>
        <v>10206232</v>
      </c>
      <c r="H35" s="31">
        <f t="shared" si="0"/>
        <v>10852244</v>
      </c>
      <c r="I35" s="31">
        <f t="shared" si="0"/>
        <v>11933464</v>
      </c>
      <c r="J35" s="31">
        <f t="shared" si="0"/>
        <v>32991940</v>
      </c>
      <c r="K35" s="31">
        <f t="shared" si="0"/>
        <v>12288290</v>
      </c>
      <c r="L35" s="31">
        <f t="shared" si="0"/>
        <v>13063026</v>
      </c>
      <c r="M35" s="31">
        <f t="shared" si="0"/>
        <v>11788894</v>
      </c>
      <c r="N35" s="31">
        <f t="shared" si="0"/>
        <v>37140210</v>
      </c>
      <c r="O35" s="31">
        <f t="shared" si="0"/>
        <v>14444991</v>
      </c>
      <c r="P35" s="31">
        <f t="shared" si="0"/>
        <v>14402992</v>
      </c>
      <c r="Q35" s="31">
        <f t="shared" si="0"/>
        <v>16419723</v>
      </c>
      <c r="R35" s="31">
        <f t="shared" si="0"/>
        <v>45267706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115399856</v>
      </c>
      <c r="X35" s="31">
        <f t="shared" si="0"/>
        <v>102184697</v>
      </c>
      <c r="Y35" s="31">
        <f t="shared" si="0"/>
        <v>13215159</v>
      </c>
      <c r="Z35" s="32">
        <f>+IF(X35&lt;&gt;0,+(Y35/X35)*100,0)</f>
        <v>12.932620429456282</v>
      </c>
      <c r="AA35" s="29">
        <f>SUM(AA6:AA34)</f>
        <v>141489000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11250584</v>
      </c>
      <c r="D37" s="20">
        <v>0</v>
      </c>
      <c r="E37" s="21">
        <v>11091531</v>
      </c>
      <c r="F37" s="22">
        <v>12734730</v>
      </c>
      <c r="G37" s="22">
        <v>919204</v>
      </c>
      <c r="H37" s="22">
        <v>882542</v>
      </c>
      <c r="I37" s="22">
        <v>981215</v>
      </c>
      <c r="J37" s="22">
        <v>2782961</v>
      </c>
      <c r="K37" s="22">
        <v>1025245</v>
      </c>
      <c r="L37" s="22">
        <v>1126683</v>
      </c>
      <c r="M37" s="22">
        <v>1046561</v>
      </c>
      <c r="N37" s="22">
        <v>3198489</v>
      </c>
      <c r="O37" s="22">
        <v>1020374</v>
      </c>
      <c r="P37" s="22">
        <v>1093453</v>
      </c>
      <c r="Q37" s="22">
        <v>948305</v>
      </c>
      <c r="R37" s="22">
        <v>3062132</v>
      </c>
      <c r="S37" s="22">
        <v>0</v>
      </c>
      <c r="T37" s="22">
        <v>0</v>
      </c>
      <c r="U37" s="22">
        <v>0</v>
      </c>
      <c r="V37" s="22">
        <v>0</v>
      </c>
      <c r="W37" s="22">
        <v>9043582</v>
      </c>
      <c r="X37" s="22">
        <v>8582751</v>
      </c>
      <c r="Y37" s="22">
        <v>460831</v>
      </c>
      <c r="Z37" s="23">
        <v>5.3692691306085898</v>
      </c>
      <c r="AA37" s="20">
        <v>12734730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32657447</v>
      </c>
      <c r="D40" s="20">
        <v>0</v>
      </c>
      <c r="E40" s="21">
        <v>29949612</v>
      </c>
      <c r="F40" s="22">
        <v>35535182</v>
      </c>
      <c r="G40" s="22">
        <v>45595</v>
      </c>
      <c r="H40" s="22">
        <v>2669922</v>
      </c>
      <c r="I40" s="22">
        <v>2498583</v>
      </c>
      <c r="J40" s="22">
        <v>5214100</v>
      </c>
      <c r="K40" s="22">
        <v>2641364</v>
      </c>
      <c r="L40" s="22">
        <v>2856440</v>
      </c>
      <c r="M40" s="22">
        <v>2807068</v>
      </c>
      <c r="N40" s="22">
        <v>8304872</v>
      </c>
      <c r="O40" s="22">
        <v>2613471</v>
      </c>
      <c r="P40" s="22">
        <v>2766670</v>
      </c>
      <c r="Q40" s="22">
        <v>3064584</v>
      </c>
      <c r="R40" s="22">
        <v>8444725</v>
      </c>
      <c r="S40" s="22">
        <v>0</v>
      </c>
      <c r="T40" s="22">
        <v>0</v>
      </c>
      <c r="U40" s="22">
        <v>0</v>
      </c>
      <c r="V40" s="22">
        <v>0</v>
      </c>
      <c r="W40" s="22">
        <v>21963697</v>
      </c>
      <c r="X40" s="22">
        <v>23977536</v>
      </c>
      <c r="Y40" s="22">
        <v>-2013839</v>
      </c>
      <c r="Z40" s="23">
        <v>-8.3988571636384979</v>
      </c>
      <c r="AA40" s="20">
        <v>35535182</v>
      </c>
    </row>
    <row r="41" spans="1:27" x14ac:dyDescent="0.25">
      <c r="A41" s="19" t="s">
        <v>67</v>
      </c>
      <c r="B41" s="15" t="s">
        <v>32</v>
      </c>
      <c r="C41" s="20">
        <v>21584855</v>
      </c>
      <c r="D41" s="20">
        <v>0</v>
      </c>
      <c r="E41" s="21">
        <v>26556000</v>
      </c>
      <c r="F41" s="22">
        <v>19446000</v>
      </c>
      <c r="G41" s="22">
        <v>0</v>
      </c>
      <c r="H41" s="22">
        <v>4426000</v>
      </c>
      <c r="I41" s="22">
        <v>2213000</v>
      </c>
      <c r="J41" s="22">
        <v>6639000</v>
      </c>
      <c r="K41" s="22">
        <v>-2967320</v>
      </c>
      <c r="L41" s="22">
        <v>2213000</v>
      </c>
      <c r="M41" s="22">
        <v>2213000</v>
      </c>
      <c r="N41" s="22">
        <v>1458680</v>
      </c>
      <c r="O41" s="22">
        <v>2213000</v>
      </c>
      <c r="P41" s="22">
        <v>2213000</v>
      </c>
      <c r="Q41" s="22">
        <v>-2752274</v>
      </c>
      <c r="R41" s="22">
        <v>1673726</v>
      </c>
      <c r="S41" s="22">
        <v>0</v>
      </c>
      <c r="T41" s="22">
        <v>0</v>
      </c>
      <c r="U41" s="22">
        <v>0</v>
      </c>
      <c r="V41" s="22">
        <v>0</v>
      </c>
      <c r="W41" s="22">
        <v>9771406</v>
      </c>
      <c r="X41" s="22">
        <v>18139500</v>
      </c>
      <c r="Y41" s="22">
        <v>-8368094</v>
      </c>
      <c r="Z41" s="23">
        <v>-46.131888971581354</v>
      </c>
      <c r="AA41" s="20">
        <v>19446000</v>
      </c>
    </row>
    <row r="42" spans="1:27" x14ac:dyDescent="0.25">
      <c r="A42" s="19" t="s">
        <v>68</v>
      </c>
      <c r="B42" s="15" t="s">
        <v>32</v>
      </c>
      <c r="C42" s="20">
        <v>8238971</v>
      </c>
      <c r="D42" s="20">
        <v>0</v>
      </c>
      <c r="E42" s="21">
        <v>7251820</v>
      </c>
      <c r="F42" s="22">
        <v>7624941</v>
      </c>
      <c r="G42" s="22">
        <v>611227</v>
      </c>
      <c r="H42" s="22">
        <v>660412</v>
      </c>
      <c r="I42" s="22">
        <v>609573</v>
      </c>
      <c r="J42" s="22">
        <v>1881212</v>
      </c>
      <c r="K42" s="22">
        <v>629891</v>
      </c>
      <c r="L42" s="22">
        <v>609573</v>
      </c>
      <c r="M42" s="22">
        <v>629891</v>
      </c>
      <c r="N42" s="22">
        <v>1869355</v>
      </c>
      <c r="O42" s="22">
        <v>629870</v>
      </c>
      <c r="P42" s="22">
        <v>568897</v>
      </c>
      <c r="Q42" s="22">
        <v>629849</v>
      </c>
      <c r="R42" s="22">
        <v>1828616</v>
      </c>
      <c r="S42" s="22">
        <v>0</v>
      </c>
      <c r="T42" s="22">
        <v>0</v>
      </c>
      <c r="U42" s="22">
        <v>0</v>
      </c>
      <c r="V42" s="22">
        <v>0</v>
      </c>
      <c r="W42" s="22">
        <v>5579183</v>
      </c>
      <c r="X42" s="22">
        <v>5532169</v>
      </c>
      <c r="Y42" s="22">
        <v>47014</v>
      </c>
      <c r="Z42" s="23">
        <v>0.84982942495068392</v>
      </c>
      <c r="AA42" s="20">
        <v>7624941</v>
      </c>
    </row>
    <row r="43" spans="1:27" x14ac:dyDescent="0.25">
      <c r="A43" s="19" t="s">
        <v>69</v>
      </c>
      <c r="B43" s="15" t="s">
        <v>32</v>
      </c>
      <c r="C43" s="20">
        <v>4520279</v>
      </c>
      <c r="D43" s="20">
        <v>0</v>
      </c>
      <c r="E43" s="21">
        <v>3872111</v>
      </c>
      <c r="F43" s="22">
        <v>3872111</v>
      </c>
      <c r="G43" s="22">
        <v>0</v>
      </c>
      <c r="H43" s="22">
        <v>0</v>
      </c>
      <c r="I43" s="22">
        <v>579017</v>
      </c>
      <c r="J43" s="22">
        <v>579017</v>
      </c>
      <c r="K43" s="22">
        <v>0</v>
      </c>
      <c r="L43" s="22">
        <v>0</v>
      </c>
      <c r="M43" s="22">
        <v>1484064</v>
      </c>
      <c r="N43" s="22">
        <v>1484064</v>
      </c>
      <c r="O43" s="22">
        <v>0</v>
      </c>
      <c r="P43" s="22">
        <v>0</v>
      </c>
      <c r="Q43" s="22">
        <v>513036</v>
      </c>
      <c r="R43" s="22">
        <v>513036</v>
      </c>
      <c r="S43" s="22">
        <v>0</v>
      </c>
      <c r="T43" s="22">
        <v>0</v>
      </c>
      <c r="U43" s="22">
        <v>0</v>
      </c>
      <c r="V43" s="22">
        <v>0</v>
      </c>
      <c r="W43" s="22">
        <v>2576117</v>
      </c>
      <c r="X43" s="22">
        <v>2904083</v>
      </c>
      <c r="Y43" s="22">
        <v>-327966</v>
      </c>
      <c r="Z43" s="23">
        <v>-11.293272265289939</v>
      </c>
      <c r="AA43" s="20">
        <v>3872111</v>
      </c>
    </row>
    <row r="44" spans="1:27" x14ac:dyDescent="0.25">
      <c r="A44" s="19" t="s">
        <v>70</v>
      </c>
      <c r="B44" s="15" t="s">
        <v>32</v>
      </c>
      <c r="C44" s="20">
        <v>3352310</v>
      </c>
      <c r="D44" s="20">
        <v>0</v>
      </c>
      <c r="E44" s="21">
        <v>3799006</v>
      </c>
      <c r="F44" s="22">
        <v>4398912</v>
      </c>
      <c r="G44" s="22">
        <v>19024</v>
      </c>
      <c r="H44" s="22">
        <v>75637</v>
      </c>
      <c r="I44" s="22">
        <v>224314</v>
      </c>
      <c r="J44" s="22">
        <v>318975</v>
      </c>
      <c r="K44" s="22">
        <v>419803</v>
      </c>
      <c r="L44" s="22">
        <v>594137</v>
      </c>
      <c r="M44" s="22">
        <v>171376</v>
      </c>
      <c r="N44" s="22">
        <v>1185316</v>
      </c>
      <c r="O44" s="22">
        <v>291985</v>
      </c>
      <c r="P44" s="22">
        <v>134860</v>
      </c>
      <c r="Q44" s="22">
        <v>79351</v>
      </c>
      <c r="R44" s="22">
        <v>506196</v>
      </c>
      <c r="S44" s="22">
        <v>0</v>
      </c>
      <c r="T44" s="22">
        <v>0</v>
      </c>
      <c r="U44" s="22">
        <v>0</v>
      </c>
      <c r="V44" s="22">
        <v>0</v>
      </c>
      <c r="W44" s="22">
        <v>2010487</v>
      </c>
      <c r="X44" s="22">
        <v>2372817</v>
      </c>
      <c r="Y44" s="22">
        <v>-362330</v>
      </c>
      <c r="Z44" s="23">
        <v>-15.270035573750526</v>
      </c>
      <c r="AA44" s="20">
        <v>4398912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9009001</v>
      </c>
      <c r="G46" s="22">
        <v>0</v>
      </c>
      <c r="H46" s="22">
        <v>0</v>
      </c>
      <c r="I46" s="22">
        <v>0</v>
      </c>
      <c r="J46" s="22">
        <v>0</v>
      </c>
      <c r="K46" s="22">
        <v>4504626</v>
      </c>
      <c r="L46" s="22">
        <v>0</v>
      </c>
      <c r="M46" s="22">
        <v>0</v>
      </c>
      <c r="N46" s="22">
        <v>4504626</v>
      </c>
      <c r="O46" s="22">
        <v>0</v>
      </c>
      <c r="P46" s="22">
        <v>0</v>
      </c>
      <c r="Q46" s="22">
        <v>5556108</v>
      </c>
      <c r="R46" s="22">
        <v>5556108</v>
      </c>
      <c r="S46" s="22">
        <v>0</v>
      </c>
      <c r="T46" s="22">
        <v>0</v>
      </c>
      <c r="U46" s="22">
        <v>0</v>
      </c>
      <c r="V46" s="22">
        <v>0</v>
      </c>
      <c r="W46" s="22">
        <v>10060734</v>
      </c>
      <c r="X46" s="22">
        <v>2252250</v>
      </c>
      <c r="Y46" s="22">
        <v>7808484</v>
      </c>
      <c r="Z46" s="23">
        <v>346.69703629703628</v>
      </c>
      <c r="AA46" s="20">
        <v>9009001</v>
      </c>
    </row>
    <row r="47" spans="1:27" x14ac:dyDescent="0.25">
      <c r="A47" s="19" t="s">
        <v>73</v>
      </c>
      <c r="B47" s="15" t="s">
        <v>32</v>
      </c>
      <c r="C47" s="20">
        <v>7620283</v>
      </c>
      <c r="D47" s="20">
        <v>0</v>
      </c>
      <c r="E47" s="21">
        <v>10133672</v>
      </c>
      <c r="F47" s="22">
        <v>10356736</v>
      </c>
      <c r="G47" s="22">
        <v>565483</v>
      </c>
      <c r="H47" s="22">
        <v>1940110</v>
      </c>
      <c r="I47" s="22">
        <v>2082967</v>
      </c>
      <c r="J47" s="22">
        <v>4588560</v>
      </c>
      <c r="K47" s="22">
        <v>2291604</v>
      </c>
      <c r="L47" s="22">
        <v>2111568</v>
      </c>
      <c r="M47" s="22">
        <v>2395005</v>
      </c>
      <c r="N47" s="22">
        <v>6798177</v>
      </c>
      <c r="O47" s="22">
        <v>2041015</v>
      </c>
      <c r="P47" s="22">
        <v>2282544</v>
      </c>
      <c r="Q47" s="22">
        <v>-6983134</v>
      </c>
      <c r="R47" s="22">
        <v>-2659575</v>
      </c>
      <c r="S47" s="22">
        <v>0</v>
      </c>
      <c r="T47" s="22">
        <v>0</v>
      </c>
      <c r="U47" s="22">
        <v>0</v>
      </c>
      <c r="V47" s="22">
        <v>0</v>
      </c>
      <c r="W47" s="22">
        <v>8727162</v>
      </c>
      <c r="X47" s="22">
        <v>7031350</v>
      </c>
      <c r="Y47" s="22">
        <v>1695812</v>
      </c>
      <c r="Z47" s="23">
        <v>24.117872101374559</v>
      </c>
      <c r="AA47" s="20">
        <v>10356736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89224729</v>
      </c>
      <c r="D50" s="29">
        <f t="shared" ref="D50:Y50" si="1">SUM(D37:D49)</f>
        <v>0</v>
      </c>
      <c r="E50" s="30">
        <f t="shared" si="1"/>
        <v>92653753</v>
      </c>
      <c r="F50" s="31">
        <f t="shared" si="1"/>
        <v>102977613</v>
      </c>
      <c r="G50" s="31">
        <f t="shared" si="1"/>
        <v>2160533</v>
      </c>
      <c r="H50" s="31">
        <f t="shared" si="1"/>
        <v>10654623</v>
      </c>
      <c r="I50" s="31">
        <f t="shared" si="1"/>
        <v>9188669</v>
      </c>
      <c r="J50" s="31">
        <f t="shared" si="1"/>
        <v>22003825</v>
      </c>
      <c r="K50" s="31">
        <f t="shared" si="1"/>
        <v>8545213</v>
      </c>
      <c r="L50" s="31">
        <f t="shared" si="1"/>
        <v>9511401</v>
      </c>
      <c r="M50" s="31">
        <f t="shared" si="1"/>
        <v>10746965</v>
      </c>
      <c r="N50" s="31">
        <f t="shared" si="1"/>
        <v>28803579</v>
      </c>
      <c r="O50" s="31">
        <f t="shared" si="1"/>
        <v>8809715</v>
      </c>
      <c r="P50" s="31">
        <f t="shared" si="1"/>
        <v>9059424</v>
      </c>
      <c r="Q50" s="31">
        <f t="shared" si="1"/>
        <v>1055825</v>
      </c>
      <c r="R50" s="31">
        <f t="shared" si="1"/>
        <v>18924964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69732368</v>
      </c>
      <c r="X50" s="31">
        <f t="shared" si="1"/>
        <v>70792456</v>
      </c>
      <c r="Y50" s="31">
        <f t="shared" si="1"/>
        <v>-1060088</v>
      </c>
      <c r="Z50" s="32">
        <f>+IF(X50&lt;&gt;0,+(Y50/X50)*100,0)</f>
        <v>-1.4974589947832859</v>
      </c>
      <c r="AA50" s="29">
        <f>SUM(AA37:AA49)</f>
        <v>102977613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33887430</v>
      </c>
      <c r="D51" s="39">
        <f t="shared" si="2"/>
        <v>0</v>
      </c>
      <c r="E51" s="40">
        <f t="shared" si="2"/>
        <v>37103527</v>
      </c>
      <c r="F51" s="41">
        <f t="shared" si="2"/>
        <v>38511387</v>
      </c>
      <c r="G51" s="41">
        <f t="shared" si="2"/>
        <v>8045699</v>
      </c>
      <c r="H51" s="41">
        <f t="shared" si="2"/>
        <v>197621</v>
      </c>
      <c r="I51" s="41">
        <f t="shared" si="2"/>
        <v>2744795</v>
      </c>
      <c r="J51" s="41">
        <f t="shared" si="2"/>
        <v>10988115</v>
      </c>
      <c r="K51" s="41">
        <f t="shared" si="2"/>
        <v>3743077</v>
      </c>
      <c r="L51" s="41">
        <f t="shared" si="2"/>
        <v>3551625</v>
      </c>
      <c r="M51" s="41">
        <f t="shared" si="2"/>
        <v>1041929</v>
      </c>
      <c r="N51" s="41">
        <f t="shared" si="2"/>
        <v>8336631</v>
      </c>
      <c r="O51" s="41">
        <f t="shared" si="2"/>
        <v>5635276</v>
      </c>
      <c r="P51" s="41">
        <f t="shared" si="2"/>
        <v>5343568</v>
      </c>
      <c r="Q51" s="41">
        <f t="shared" si="2"/>
        <v>15363898</v>
      </c>
      <c r="R51" s="41">
        <f t="shared" si="2"/>
        <v>26342742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45667488</v>
      </c>
      <c r="X51" s="41">
        <f t="shared" si="2"/>
        <v>31392241</v>
      </c>
      <c r="Y51" s="41">
        <f t="shared" si="2"/>
        <v>14275247</v>
      </c>
      <c r="Z51" s="42">
        <f>+IF(X51&lt;&gt;0,+(Y51/X51)*100,0)</f>
        <v>45.473806728229441</v>
      </c>
      <c r="AA51" s="39">
        <f>+AA35-AA50</f>
        <v>38511387</v>
      </c>
    </row>
    <row r="52" spans="1:27" x14ac:dyDescent="0.25">
      <c r="A52" s="43" t="s">
        <v>78</v>
      </c>
      <c r="B52" s="15" t="s">
        <v>32</v>
      </c>
      <c r="C52" s="20">
        <v>1534640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35422070</v>
      </c>
      <c r="D54" s="48">
        <f t="shared" si="3"/>
        <v>0</v>
      </c>
      <c r="E54" s="49">
        <f t="shared" si="3"/>
        <v>37103527</v>
      </c>
      <c r="F54" s="50">
        <f t="shared" si="3"/>
        <v>38511387</v>
      </c>
      <c r="G54" s="50">
        <f t="shared" si="3"/>
        <v>8045699</v>
      </c>
      <c r="H54" s="50">
        <f t="shared" si="3"/>
        <v>197621</v>
      </c>
      <c r="I54" s="50">
        <f t="shared" si="3"/>
        <v>2744795</v>
      </c>
      <c r="J54" s="50">
        <f t="shared" si="3"/>
        <v>10988115</v>
      </c>
      <c r="K54" s="50">
        <f t="shared" si="3"/>
        <v>3743077</v>
      </c>
      <c r="L54" s="50">
        <f t="shared" si="3"/>
        <v>3551625</v>
      </c>
      <c r="M54" s="50">
        <f t="shared" si="3"/>
        <v>1041929</v>
      </c>
      <c r="N54" s="50">
        <f t="shared" si="3"/>
        <v>8336631</v>
      </c>
      <c r="O54" s="50">
        <f t="shared" si="3"/>
        <v>5635276</v>
      </c>
      <c r="P54" s="50">
        <f t="shared" si="3"/>
        <v>5343568</v>
      </c>
      <c r="Q54" s="50">
        <f t="shared" si="3"/>
        <v>15363898</v>
      </c>
      <c r="R54" s="50">
        <f t="shared" si="3"/>
        <v>26342742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45667488</v>
      </c>
      <c r="X54" s="50">
        <f t="shared" si="3"/>
        <v>31392241</v>
      </c>
      <c r="Y54" s="50">
        <f t="shared" si="3"/>
        <v>14275247</v>
      </c>
      <c r="Z54" s="51">
        <f>+IF(X54&lt;&gt;0,+(Y54/X54)*100,0)</f>
        <v>45.473806728229441</v>
      </c>
      <c r="AA54" s="48">
        <f>SUM(AA51:AA53)</f>
        <v>38511387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35422070</v>
      </c>
      <c r="D56" s="54">
        <f>+D54-D55</f>
        <v>0</v>
      </c>
      <c r="E56" s="55">
        <f t="shared" si="4"/>
        <v>37103527</v>
      </c>
      <c r="F56" s="56">
        <f t="shared" si="4"/>
        <v>38511387</v>
      </c>
      <c r="G56" s="56">
        <f t="shared" si="4"/>
        <v>8045699</v>
      </c>
      <c r="H56" s="56">
        <f t="shared" si="4"/>
        <v>197621</v>
      </c>
      <c r="I56" s="56">
        <f t="shared" si="4"/>
        <v>2744795</v>
      </c>
      <c r="J56" s="56">
        <f t="shared" si="4"/>
        <v>10988115</v>
      </c>
      <c r="K56" s="56">
        <f t="shared" si="4"/>
        <v>3743077</v>
      </c>
      <c r="L56" s="56">
        <f t="shared" si="4"/>
        <v>3551625</v>
      </c>
      <c r="M56" s="56">
        <f t="shared" si="4"/>
        <v>1041929</v>
      </c>
      <c r="N56" s="56">
        <f t="shared" si="4"/>
        <v>8336631</v>
      </c>
      <c r="O56" s="56">
        <f t="shared" si="4"/>
        <v>5635276</v>
      </c>
      <c r="P56" s="56">
        <f t="shared" si="4"/>
        <v>5343568</v>
      </c>
      <c r="Q56" s="56">
        <f t="shared" si="4"/>
        <v>15363898</v>
      </c>
      <c r="R56" s="56">
        <f t="shared" si="4"/>
        <v>26342742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45667488</v>
      </c>
      <c r="X56" s="56">
        <f t="shared" si="4"/>
        <v>31392241</v>
      </c>
      <c r="Y56" s="56">
        <f t="shared" si="4"/>
        <v>14275247</v>
      </c>
      <c r="Z56" s="57">
        <f>+IF(X56&lt;&gt;0,+(Y56/X56)*100,0)</f>
        <v>45.473806728229441</v>
      </c>
      <c r="AA56" s="54">
        <f>+AA54-AA55</f>
        <v>38511387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35422070</v>
      </c>
      <c r="D59" s="48">
        <f>SUM(D56:D58)</f>
        <v>0</v>
      </c>
      <c r="E59" s="49">
        <f t="shared" si="5"/>
        <v>37103527</v>
      </c>
      <c r="F59" s="50">
        <f t="shared" si="5"/>
        <v>38511387</v>
      </c>
      <c r="G59" s="50">
        <f t="shared" si="5"/>
        <v>8045699</v>
      </c>
      <c r="H59" s="50">
        <f t="shared" si="5"/>
        <v>197621</v>
      </c>
      <c r="I59" s="50">
        <f t="shared" si="5"/>
        <v>2744795</v>
      </c>
      <c r="J59" s="50">
        <f t="shared" si="5"/>
        <v>10988115</v>
      </c>
      <c r="K59" s="50">
        <f t="shared" si="5"/>
        <v>3743077</v>
      </c>
      <c r="L59" s="50">
        <f t="shared" si="5"/>
        <v>3551625</v>
      </c>
      <c r="M59" s="50">
        <f t="shared" si="5"/>
        <v>1041929</v>
      </c>
      <c r="N59" s="50">
        <f t="shared" si="5"/>
        <v>8336631</v>
      </c>
      <c r="O59" s="50">
        <f t="shared" si="5"/>
        <v>5635276</v>
      </c>
      <c r="P59" s="50">
        <f t="shared" si="5"/>
        <v>5343568</v>
      </c>
      <c r="Q59" s="50">
        <f t="shared" si="5"/>
        <v>15363898</v>
      </c>
      <c r="R59" s="50">
        <f t="shared" si="5"/>
        <v>26342742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45667488</v>
      </c>
      <c r="X59" s="50">
        <f t="shared" si="5"/>
        <v>31392241</v>
      </c>
      <c r="Y59" s="50">
        <f t="shared" si="5"/>
        <v>14275247</v>
      </c>
      <c r="Z59" s="51">
        <f>+IF(X59&lt;&gt;0,+(Y59/X59)*100,0)</f>
        <v>45.473806728229441</v>
      </c>
      <c r="AA59" s="48">
        <f>SUM(AA56:AA58)</f>
        <v>38511387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35422070</v>
      </c>
      <c r="D62" s="65">
        <f>SUM(D59:D61)</f>
        <v>0</v>
      </c>
      <c r="E62" s="66">
        <f t="shared" si="6"/>
        <v>37103527</v>
      </c>
      <c r="F62" s="67">
        <f t="shared" si="6"/>
        <v>38511387</v>
      </c>
      <c r="G62" s="67">
        <f t="shared" si="6"/>
        <v>8045699</v>
      </c>
      <c r="H62" s="67">
        <f t="shared" si="6"/>
        <v>197621</v>
      </c>
      <c r="I62" s="67">
        <f t="shared" si="6"/>
        <v>2744795</v>
      </c>
      <c r="J62" s="67">
        <f t="shared" si="6"/>
        <v>10988115</v>
      </c>
      <c r="K62" s="67">
        <f t="shared" si="6"/>
        <v>3743077</v>
      </c>
      <c r="L62" s="67">
        <f t="shared" si="6"/>
        <v>3551625</v>
      </c>
      <c r="M62" s="67">
        <f t="shared" si="6"/>
        <v>1041929</v>
      </c>
      <c r="N62" s="67">
        <f t="shared" si="6"/>
        <v>8336631</v>
      </c>
      <c r="O62" s="67">
        <f t="shared" si="6"/>
        <v>5635276</v>
      </c>
      <c r="P62" s="67">
        <f t="shared" si="6"/>
        <v>5343568</v>
      </c>
      <c r="Q62" s="67">
        <f t="shared" si="6"/>
        <v>15363898</v>
      </c>
      <c r="R62" s="67">
        <f t="shared" si="6"/>
        <v>26342742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45667488</v>
      </c>
      <c r="X62" s="67">
        <f t="shared" si="6"/>
        <v>31392241</v>
      </c>
      <c r="Y62" s="67">
        <f t="shared" si="6"/>
        <v>14275247</v>
      </c>
      <c r="Z62" s="68">
        <f>+IF(X62&lt;&gt;0,+(Y62/X62)*100,0)</f>
        <v>45.473806728229441</v>
      </c>
      <c r="AA62" s="65">
        <f>SUM(AA59:AA61)</f>
        <v>38511387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200326954</v>
      </c>
      <c r="D7" s="20">
        <v>0</v>
      </c>
      <c r="E7" s="21">
        <v>209097301</v>
      </c>
      <c r="F7" s="22">
        <v>208791114</v>
      </c>
      <c r="G7" s="22">
        <v>15415748</v>
      </c>
      <c r="H7" s="22">
        <v>13654106</v>
      </c>
      <c r="I7" s="22">
        <v>15181092</v>
      </c>
      <c r="J7" s="22">
        <v>44250946</v>
      </c>
      <c r="K7" s="22">
        <v>15274533</v>
      </c>
      <c r="L7" s="22">
        <v>20263555</v>
      </c>
      <c r="M7" s="22">
        <v>20668125</v>
      </c>
      <c r="N7" s="22">
        <v>56206213</v>
      </c>
      <c r="O7" s="22">
        <v>28075020</v>
      </c>
      <c r="P7" s="22">
        <v>17968392</v>
      </c>
      <c r="Q7" s="22">
        <v>17363230</v>
      </c>
      <c r="R7" s="22">
        <v>63406642</v>
      </c>
      <c r="S7" s="22">
        <v>0</v>
      </c>
      <c r="T7" s="22">
        <v>0</v>
      </c>
      <c r="U7" s="22">
        <v>0</v>
      </c>
      <c r="V7" s="22">
        <v>0</v>
      </c>
      <c r="W7" s="22">
        <v>163863801</v>
      </c>
      <c r="X7" s="22">
        <v>156593313</v>
      </c>
      <c r="Y7" s="22">
        <v>7270488</v>
      </c>
      <c r="Z7" s="23">
        <v>4.6429109013103256</v>
      </c>
      <c r="AA7" s="20">
        <v>208791114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1364806</v>
      </c>
      <c r="D21" s="20">
        <v>0</v>
      </c>
      <c r="E21" s="21">
        <v>800000</v>
      </c>
      <c r="F21" s="22">
        <v>800000</v>
      </c>
      <c r="G21" s="22">
        <v>77658</v>
      </c>
      <c r="H21" s="22">
        <v>125444</v>
      </c>
      <c r="I21" s="22">
        <v>71995</v>
      </c>
      <c r="J21" s="22">
        <v>275097</v>
      </c>
      <c r="K21" s="22">
        <v>191986</v>
      </c>
      <c r="L21" s="22">
        <v>0</v>
      </c>
      <c r="M21" s="22">
        <v>0</v>
      </c>
      <c r="N21" s="22">
        <v>191986</v>
      </c>
      <c r="O21" s="22">
        <v>144621</v>
      </c>
      <c r="P21" s="22">
        <v>47997</v>
      </c>
      <c r="Q21" s="22">
        <v>148383</v>
      </c>
      <c r="R21" s="22">
        <v>341001</v>
      </c>
      <c r="S21" s="22">
        <v>0</v>
      </c>
      <c r="T21" s="22">
        <v>0</v>
      </c>
      <c r="U21" s="22">
        <v>0</v>
      </c>
      <c r="V21" s="22">
        <v>0</v>
      </c>
      <c r="W21" s="22">
        <v>808084</v>
      </c>
      <c r="X21" s="22">
        <v>599994</v>
      </c>
      <c r="Y21" s="22">
        <v>208090</v>
      </c>
      <c r="Z21" s="23">
        <v>34.68201348680153</v>
      </c>
      <c r="AA21" s="20">
        <v>800000</v>
      </c>
    </row>
    <row r="22" spans="1:27" x14ac:dyDescent="0.25">
      <c r="A22" s="19" t="s">
        <v>50</v>
      </c>
      <c r="B22" s="15" t="s">
        <v>32</v>
      </c>
      <c r="C22" s="20">
        <v>893</v>
      </c>
      <c r="D22" s="20">
        <v>0</v>
      </c>
      <c r="E22" s="21">
        <v>100</v>
      </c>
      <c r="F22" s="22">
        <v>100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22922</v>
      </c>
      <c r="N22" s="22">
        <v>22922</v>
      </c>
      <c r="O22" s="22">
        <v>32</v>
      </c>
      <c r="P22" s="22">
        <v>8862</v>
      </c>
      <c r="Q22" s="22">
        <v>11195</v>
      </c>
      <c r="R22" s="22">
        <v>20089</v>
      </c>
      <c r="S22" s="22">
        <v>0</v>
      </c>
      <c r="T22" s="22">
        <v>0</v>
      </c>
      <c r="U22" s="22">
        <v>0</v>
      </c>
      <c r="V22" s="22">
        <v>0</v>
      </c>
      <c r="W22" s="22">
        <v>43011</v>
      </c>
      <c r="X22" s="22">
        <v>72</v>
      </c>
      <c r="Y22" s="22">
        <v>42939</v>
      </c>
      <c r="Z22" s="18">
        <v>59637.5</v>
      </c>
      <c r="AA22" s="20">
        <v>100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188013</v>
      </c>
      <c r="D26" s="20">
        <v>0</v>
      </c>
      <c r="E26" s="21">
        <v>160000</v>
      </c>
      <c r="F26" s="22">
        <v>160000</v>
      </c>
      <c r="G26" s="22">
        <v>0</v>
      </c>
      <c r="H26" s="22">
        <v>0</v>
      </c>
      <c r="I26" s="22">
        <v>104494</v>
      </c>
      <c r="J26" s="22">
        <v>104494</v>
      </c>
      <c r="K26" s="22">
        <v>0</v>
      </c>
      <c r="L26" s="22">
        <v>9352</v>
      </c>
      <c r="M26" s="22">
        <v>0</v>
      </c>
      <c r="N26" s="22">
        <v>9352</v>
      </c>
      <c r="O26" s="22">
        <v>9352</v>
      </c>
      <c r="P26" s="22">
        <v>0</v>
      </c>
      <c r="Q26" s="22">
        <v>0</v>
      </c>
      <c r="R26" s="22">
        <v>9352</v>
      </c>
      <c r="S26" s="22">
        <v>0</v>
      </c>
      <c r="T26" s="22">
        <v>0</v>
      </c>
      <c r="U26" s="22">
        <v>0</v>
      </c>
      <c r="V26" s="22">
        <v>0</v>
      </c>
      <c r="W26" s="22">
        <v>123198</v>
      </c>
      <c r="X26" s="22">
        <v>119997</v>
      </c>
      <c r="Y26" s="22">
        <v>3201</v>
      </c>
      <c r="Z26" s="23">
        <v>2.6675666891672294</v>
      </c>
      <c r="AA26" s="20">
        <v>160000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17545102</v>
      </c>
      <c r="D28" s="20">
        <v>0</v>
      </c>
      <c r="E28" s="21">
        <v>15705799</v>
      </c>
      <c r="F28" s="22">
        <v>23511986</v>
      </c>
      <c r="G28" s="22">
        <v>6544083</v>
      </c>
      <c r="H28" s="22">
        <v>0</v>
      </c>
      <c r="I28" s="22">
        <v>0</v>
      </c>
      <c r="J28" s="22">
        <v>6544083</v>
      </c>
      <c r="K28" s="22">
        <v>0</v>
      </c>
      <c r="L28" s="22">
        <v>0</v>
      </c>
      <c r="M28" s="22">
        <v>5235266</v>
      </c>
      <c r="N28" s="22">
        <v>5235266</v>
      </c>
      <c r="O28" s="22">
        <v>0</v>
      </c>
      <c r="P28" s="22">
        <v>0</v>
      </c>
      <c r="Q28" s="22">
        <v>11732637</v>
      </c>
      <c r="R28" s="22">
        <v>11732637</v>
      </c>
      <c r="S28" s="22">
        <v>0</v>
      </c>
      <c r="T28" s="22">
        <v>0</v>
      </c>
      <c r="U28" s="22">
        <v>0</v>
      </c>
      <c r="V28" s="22">
        <v>0</v>
      </c>
      <c r="W28" s="22">
        <v>23511986</v>
      </c>
      <c r="X28" s="22">
        <v>17633988</v>
      </c>
      <c r="Y28" s="22">
        <v>5877998</v>
      </c>
      <c r="Z28" s="23">
        <v>33.333344675067259</v>
      </c>
      <c r="AA28" s="20">
        <v>23511986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219425768</v>
      </c>
      <c r="D35" s="29">
        <f t="shared" ref="D35:Y35" si="0">SUM(D6:D34)</f>
        <v>0</v>
      </c>
      <c r="E35" s="30">
        <f t="shared" si="0"/>
        <v>225763200</v>
      </c>
      <c r="F35" s="31">
        <f t="shared" si="0"/>
        <v>233263200</v>
      </c>
      <c r="G35" s="31">
        <f t="shared" si="0"/>
        <v>22037489</v>
      </c>
      <c r="H35" s="31">
        <f t="shared" si="0"/>
        <v>13779550</v>
      </c>
      <c r="I35" s="31">
        <f t="shared" si="0"/>
        <v>15357581</v>
      </c>
      <c r="J35" s="31">
        <f t="shared" si="0"/>
        <v>51174620</v>
      </c>
      <c r="K35" s="31">
        <f t="shared" si="0"/>
        <v>15466519</v>
      </c>
      <c r="L35" s="31">
        <f t="shared" si="0"/>
        <v>20272907</v>
      </c>
      <c r="M35" s="31">
        <f t="shared" si="0"/>
        <v>25926313</v>
      </c>
      <c r="N35" s="31">
        <f t="shared" si="0"/>
        <v>61665739</v>
      </c>
      <c r="O35" s="31">
        <f t="shared" si="0"/>
        <v>28229025</v>
      </c>
      <c r="P35" s="31">
        <f t="shared" si="0"/>
        <v>18025251</v>
      </c>
      <c r="Q35" s="31">
        <f t="shared" si="0"/>
        <v>29255445</v>
      </c>
      <c r="R35" s="31">
        <f t="shared" si="0"/>
        <v>75509721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188350080</v>
      </c>
      <c r="X35" s="31">
        <f t="shared" si="0"/>
        <v>174947364</v>
      </c>
      <c r="Y35" s="31">
        <f t="shared" si="0"/>
        <v>13402716</v>
      </c>
      <c r="Z35" s="32">
        <f>+IF(X35&lt;&gt;0,+(Y35/X35)*100,0)</f>
        <v>7.6609991105667641</v>
      </c>
      <c r="AA35" s="29">
        <f>SUM(AA6:AA34)</f>
        <v>233263200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12366396</v>
      </c>
      <c r="D37" s="20">
        <v>0</v>
      </c>
      <c r="E37" s="21">
        <v>11528467</v>
      </c>
      <c r="F37" s="22">
        <v>12789635</v>
      </c>
      <c r="G37" s="22">
        <v>666645</v>
      </c>
      <c r="H37" s="22">
        <v>975081</v>
      </c>
      <c r="I37" s="22">
        <v>1015890</v>
      </c>
      <c r="J37" s="22">
        <v>2657616</v>
      </c>
      <c r="K37" s="22">
        <v>990170</v>
      </c>
      <c r="L37" s="22">
        <v>1522733</v>
      </c>
      <c r="M37" s="22">
        <v>1110316</v>
      </c>
      <c r="N37" s="22">
        <v>3623219</v>
      </c>
      <c r="O37" s="22">
        <v>1121006</v>
      </c>
      <c r="P37" s="22">
        <v>1086156</v>
      </c>
      <c r="Q37" s="22">
        <v>1084517</v>
      </c>
      <c r="R37" s="22">
        <v>3291679</v>
      </c>
      <c r="S37" s="22">
        <v>0</v>
      </c>
      <c r="T37" s="22">
        <v>0</v>
      </c>
      <c r="U37" s="22">
        <v>0</v>
      </c>
      <c r="V37" s="22">
        <v>0</v>
      </c>
      <c r="W37" s="22">
        <v>9572514</v>
      </c>
      <c r="X37" s="22">
        <v>9592236</v>
      </c>
      <c r="Y37" s="22">
        <v>-19722</v>
      </c>
      <c r="Z37" s="23">
        <v>-0.20560378205874003</v>
      </c>
      <c r="AA37" s="20">
        <v>12789635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3800801</v>
      </c>
      <c r="D40" s="20">
        <v>0</v>
      </c>
      <c r="E40" s="21">
        <v>4558127</v>
      </c>
      <c r="F40" s="22">
        <v>4551127</v>
      </c>
      <c r="G40" s="22">
        <v>154650</v>
      </c>
      <c r="H40" s="22">
        <v>427042</v>
      </c>
      <c r="I40" s="22">
        <v>314461</v>
      </c>
      <c r="J40" s="22">
        <v>896153</v>
      </c>
      <c r="K40" s="22">
        <v>508783</v>
      </c>
      <c r="L40" s="22">
        <v>377279</v>
      </c>
      <c r="M40" s="22">
        <v>505224</v>
      </c>
      <c r="N40" s="22">
        <v>1391286</v>
      </c>
      <c r="O40" s="22">
        <v>299890</v>
      </c>
      <c r="P40" s="22">
        <v>408552</v>
      </c>
      <c r="Q40" s="22">
        <v>303338</v>
      </c>
      <c r="R40" s="22">
        <v>1011780</v>
      </c>
      <c r="S40" s="22">
        <v>0</v>
      </c>
      <c r="T40" s="22">
        <v>0</v>
      </c>
      <c r="U40" s="22">
        <v>0</v>
      </c>
      <c r="V40" s="22">
        <v>0</v>
      </c>
      <c r="W40" s="22">
        <v>3299219</v>
      </c>
      <c r="X40" s="22">
        <v>3413286</v>
      </c>
      <c r="Y40" s="22">
        <v>-114067</v>
      </c>
      <c r="Z40" s="23">
        <v>-3.341852982726909</v>
      </c>
      <c r="AA40" s="20">
        <v>4551127</v>
      </c>
    </row>
    <row r="41" spans="1:27" x14ac:dyDescent="0.25">
      <c r="A41" s="19" t="s">
        <v>67</v>
      </c>
      <c r="B41" s="15" t="s">
        <v>32</v>
      </c>
      <c r="C41" s="20">
        <v>1920868</v>
      </c>
      <c r="D41" s="20">
        <v>0</v>
      </c>
      <c r="E41" s="21">
        <v>4623474</v>
      </c>
      <c r="F41" s="22">
        <v>100</v>
      </c>
      <c r="G41" s="22">
        <v>385290</v>
      </c>
      <c r="H41" s="22">
        <v>385290</v>
      </c>
      <c r="I41" s="22">
        <v>385290</v>
      </c>
      <c r="J41" s="22">
        <v>1155870</v>
      </c>
      <c r="K41" s="22">
        <v>385290</v>
      </c>
      <c r="L41" s="22">
        <v>385290</v>
      </c>
      <c r="M41" s="22">
        <v>385290</v>
      </c>
      <c r="N41" s="22">
        <v>1155870</v>
      </c>
      <c r="O41" s="22">
        <v>-2311679</v>
      </c>
      <c r="P41" s="22">
        <v>8</v>
      </c>
      <c r="Q41" s="22">
        <v>8</v>
      </c>
      <c r="R41" s="22">
        <v>-2311663</v>
      </c>
      <c r="S41" s="22">
        <v>0</v>
      </c>
      <c r="T41" s="22">
        <v>0</v>
      </c>
      <c r="U41" s="22">
        <v>0</v>
      </c>
      <c r="V41" s="22">
        <v>0</v>
      </c>
      <c r="W41" s="22">
        <v>77</v>
      </c>
      <c r="X41" s="22">
        <v>72</v>
      </c>
      <c r="Y41" s="22">
        <v>5</v>
      </c>
      <c r="Z41" s="23">
        <v>6.9444444444444446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22294101</v>
      </c>
      <c r="D42" s="20">
        <v>0</v>
      </c>
      <c r="E42" s="21">
        <v>26143465</v>
      </c>
      <c r="F42" s="22">
        <v>26143465</v>
      </c>
      <c r="G42" s="22">
        <v>2178622</v>
      </c>
      <c r="H42" s="22">
        <v>2178622</v>
      </c>
      <c r="I42" s="22">
        <v>2178622</v>
      </c>
      <c r="J42" s="22">
        <v>6535866</v>
      </c>
      <c r="K42" s="22">
        <v>2178622</v>
      </c>
      <c r="L42" s="22">
        <v>2178622</v>
      </c>
      <c r="M42" s="22">
        <v>2178622</v>
      </c>
      <c r="N42" s="22">
        <v>6535866</v>
      </c>
      <c r="O42" s="22">
        <v>2178622</v>
      </c>
      <c r="P42" s="22">
        <v>2178622</v>
      </c>
      <c r="Q42" s="22">
        <v>2178622</v>
      </c>
      <c r="R42" s="22">
        <v>6535866</v>
      </c>
      <c r="S42" s="22">
        <v>0</v>
      </c>
      <c r="T42" s="22">
        <v>0</v>
      </c>
      <c r="U42" s="22">
        <v>0</v>
      </c>
      <c r="V42" s="22">
        <v>0</v>
      </c>
      <c r="W42" s="22">
        <v>19607598</v>
      </c>
      <c r="X42" s="22">
        <v>19607526</v>
      </c>
      <c r="Y42" s="22">
        <v>72</v>
      </c>
      <c r="Z42" s="23">
        <v>3.6720593918886048E-4</v>
      </c>
      <c r="AA42" s="20">
        <v>26143465</v>
      </c>
    </row>
    <row r="43" spans="1:27" x14ac:dyDescent="0.25">
      <c r="A43" s="19" t="s">
        <v>69</v>
      </c>
      <c r="B43" s="15" t="s">
        <v>32</v>
      </c>
      <c r="C43" s="20">
        <v>19297321</v>
      </c>
      <c r="D43" s="20">
        <v>0</v>
      </c>
      <c r="E43" s="21">
        <v>20291000</v>
      </c>
      <c r="F43" s="22">
        <v>17665000</v>
      </c>
      <c r="G43" s="22">
        <v>-10000</v>
      </c>
      <c r="H43" s="22">
        <v>117118</v>
      </c>
      <c r="I43" s="22">
        <v>188355</v>
      </c>
      <c r="J43" s="22">
        <v>295473</v>
      </c>
      <c r="K43" s="22">
        <v>0</v>
      </c>
      <c r="L43" s="22">
        <v>210161</v>
      </c>
      <c r="M43" s="22">
        <v>9247843</v>
      </c>
      <c r="N43" s="22">
        <v>9458004</v>
      </c>
      <c r="O43" s="22">
        <v>0</v>
      </c>
      <c r="P43" s="22">
        <v>311622</v>
      </c>
      <c r="Q43" s="22">
        <v>334292</v>
      </c>
      <c r="R43" s="22">
        <v>645914</v>
      </c>
      <c r="S43" s="22">
        <v>0</v>
      </c>
      <c r="T43" s="22">
        <v>0</v>
      </c>
      <c r="U43" s="22">
        <v>0</v>
      </c>
      <c r="V43" s="22">
        <v>0</v>
      </c>
      <c r="W43" s="22">
        <v>10399391</v>
      </c>
      <c r="X43" s="22">
        <v>13248738</v>
      </c>
      <c r="Y43" s="22">
        <v>-2849347</v>
      </c>
      <c r="Z43" s="23">
        <v>-21.506554058205392</v>
      </c>
      <c r="AA43" s="20">
        <v>17665000</v>
      </c>
    </row>
    <row r="44" spans="1:27" x14ac:dyDescent="0.25">
      <c r="A44" s="19" t="s">
        <v>70</v>
      </c>
      <c r="B44" s="15" t="s">
        <v>32</v>
      </c>
      <c r="C44" s="20">
        <v>85534680</v>
      </c>
      <c r="D44" s="20">
        <v>0</v>
      </c>
      <c r="E44" s="21">
        <v>94439096</v>
      </c>
      <c r="F44" s="22">
        <v>94455806</v>
      </c>
      <c r="G44" s="22">
        <v>910</v>
      </c>
      <c r="H44" s="22">
        <v>6081338</v>
      </c>
      <c r="I44" s="22">
        <v>6364857</v>
      </c>
      <c r="J44" s="22">
        <v>12447105</v>
      </c>
      <c r="K44" s="22">
        <v>6198433</v>
      </c>
      <c r="L44" s="22">
        <v>6719882</v>
      </c>
      <c r="M44" s="22">
        <v>8818218</v>
      </c>
      <c r="N44" s="22">
        <v>21736533</v>
      </c>
      <c r="O44" s="22">
        <v>7235812</v>
      </c>
      <c r="P44" s="22">
        <v>6724027</v>
      </c>
      <c r="Q44" s="22">
        <v>7113834</v>
      </c>
      <c r="R44" s="22">
        <v>21073673</v>
      </c>
      <c r="S44" s="22">
        <v>0</v>
      </c>
      <c r="T44" s="22">
        <v>0</v>
      </c>
      <c r="U44" s="22">
        <v>0</v>
      </c>
      <c r="V44" s="22">
        <v>0</v>
      </c>
      <c r="W44" s="22">
        <v>55257311</v>
      </c>
      <c r="X44" s="22">
        <v>70841808</v>
      </c>
      <c r="Y44" s="22">
        <v>-15584497</v>
      </c>
      <c r="Z44" s="23">
        <v>-21.999010810113713</v>
      </c>
      <c r="AA44" s="20">
        <v>94455806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13672670</v>
      </c>
      <c r="D46" s="20">
        <v>0</v>
      </c>
      <c r="E46" s="21">
        <v>9051613</v>
      </c>
      <c r="F46" s="22">
        <v>15353613</v>
      </c>
      <c r="G46" s="22">
        <v>0</v>
      </c>
      <c r="H46" s="22">
        <v>0</v>
      </c>
      <c r="I46" s="22">
        <v>2863476</v>
      </c>
      <c r="J46" s="22">
        <v>2863476</v>
      </c>
      <c r="K46" s="22">
        <v>-46790</v>
      </c>
      <c r="L46" s="22">
        <v>13089663</v>
      </c>
      <c r="M46" s="22">
        <v>-1831178</v>
      </c>
      <c r="N46" s="22">
        <v>11211695</v>
      </c>
      <c r="O46" s="22">
        <v>0</v>
      </c>
      <c r="P46" s="22">
        <v>-16519</v>
      </c>
      <c r="Q46" s="22">
        <v>-32304</v>
      </c>
      <c r="R46" s="22">
        <v>-48823</v>
      </c>
      <c r="S46" s="22">
        <v>0</v>
      </c>
      <c r="T46" s="22">
        <v>0</v>
      </c>
      <c r="U46" s="22">
        <v>0</v>
      </c>
      <c r="V46" s="22">
        <v>0</v>
      </c>
      <c r="W46" s="22">
        <v>14026348</v>
      </c>
      <c r="X46" s="22">
        <v>11515203</v>
      </c>
      <c r="Y46" s="22">
        <v>2511145</v>
      </c>
      <c r="Z46" s="23">
        <v>21.807214340902199</v>
      </c>
      <c r="AA46" s="20">
        <v>15353613</v>
      </c>
    </row>
    <row r="47" spans="1:27" x14ac:dyDescent="0.25">
      <c r="A47" s="19" t="s">
        <v>73</v>
      </c>
      <c r="B47" s="15" t="s">
        <v>32</v>
      </c>
      <c r="C47" s="20">
        <v>8998481</v>
      </c>
      <c r="D47" s="20">
        <v>0</v>
      </c>
      <c r="E47" s="21">
        <v>10910949</v>
      </c>
      <c r="F47" s="22">
        <v>10693949</v>
      </c>
      <c r="G47" s="22">
        <v>704561</v>
      </c>
      <c r="H47" s="22">
        <v>713305</v>
      </c>
      <c r="I47" s="22">
        <v>687492</v>
      </c>
      <c r="J47" s="22">
        <v>2105358</v>
      </c>
      <c r="K47" s="22">
        <v>488904</v>
      </c>
      <c r="L47" s="22">
        <v>590288</v>
      </c>
      <c r="M47" s="22">
        <v>658547</v>
      </c>
      <c r="N47" s="22">
        <v>1737739</v>
      </c>
      <c r="O47" s="22">
        <v>1060723</v>
      </c>
      <c r="P47" s="22">
        <v>759933</v>
      </c>
      <c r="Q47" s="22">
        <v>763162</v>
      </c>
      <c r="R47" s="22">
        <v>2583818</v>
      </c>
      <c r="S47" s="22">
        <v>0</v>
      </c>
      <c r="T47" s="22">
        <v>0</v>
      </c>
      <c r="U47" s="22">
        <v>0</v>
      </c>
      <c r="V47" s="22">
        <v>0</v>
      </c>
      <c r="W47" s="22">
        <v>6426915</v>
      </c>
      <c r="X47" s="22">
        <v>8020413</v>
      </c>
      <c r="Y47" s="22">
        <v>-1593498</v>
      </c>
      <c r="Z47" s="23">
        <v>-19.868029239890763</v>
      </c>
      <c r="AA47" s="20">
        <v>10693949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167885318</v>
      </c>
      <c r="D50" s="29">
        <f t="shared" ref="D50:Y50" si="1">SUM(D37:D49)</f>
        <v>0</v>
      </c>
      <c r="E50" s="30">
        <f t="shared" si="1"/>
        <v>181546191</v>
      </c>
      <c r="F50" s="31">
        <f t="shared" si="1"/>
        <v>181652695</v>
      </c>
      <c r="G50" s="31">
        <f t="shared" si="1"/>
        <v>4080678</v>
      </c>
      <c r="H50" s="31">
        <f t="shared" si="1"/>
        <v>10877796</v>
      </c>
      <c r="I50" s="31">
        <f t="shared" si="1"/>
        <v>13998443</v>
      </c>
      <c r="J50" s="31">
        <f t="shared" si="1"/>
        <v>28956917</v>
      </c>
      <c r="K50" s="31">
        <f t="shared" si="1"/>
        <v>10703412</v>
      </c>
      <c r="L50" s="31">
        <f t="shared" si="1"/>
        <v>25073918</v>
      </c>
      <c r="M50" s="31">
        <f t="shared" si="1"/>
        <v>21072882</v>
      </c>
      <c r="N50" s="31">
        <f t="shared" si="1"/>
        <v>56850212</v>
      </c>
      <c r="O50" s="31">
        <f t="shared" si="1"/>
        <v>9584374</v>
      </c>
      <c r="P50" s="31">
        <f t="shared" si="1"/>
        <v>11452401</v>
      </c>
      <c r="Q50" s="31">
        <f t="shared" si="1"/>
        <v>11745469</v>
      </c>
      <c r="R50" s="31">
        <f t="shared" si="1"/>
        <v>32782244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118589373</v>
      </c>
      <c r="X50" s="31">
        <f t="shared" si="1"/>
        <v>136239282</v>
      </c>
      <c r="Y50" s="31">
        <f t="shared" si="1"/>
        <v>-17649909</v>
      </c>
      <c r="Z50" s="32">
        <f>+IF(X50&lt;&gt;0,+(Y50/X50)*100,0)</f>
        <v>-12.955080752700972</v>
      </c>
      <c r="AA50" s="29">
        <f>SUM(AA37:AA49)</f>
        <v>181652695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51540450</v>
      </c>
      <c r="D51" s="39">
        <f t="shared" si="2"/>
        <v>0</v>
      </c>
      <c r="E51" s="40">
        <f t="shared" si="2"/>
        <v>44217009</v>
      </c>
      <c r="F51" s="41">
        <f t="shared" si="2"/>
        <v>51610505</v>
      </c>
      <c r="G51" s="41">
        <f t="shared" si="2"/>
        <v>17956811</v>
      </c>
      <c r="H51" s="41">
        <f t="shared" si="2"/>
        <v>2901754</v>
      </c>
      <c r="I51" s="41">
        <f t="shared" si="2"/>
        <v>1359138</v>
      </c>
      <c r="J51" s="41">
        <f t="shared" si="2"/>
        <v>22217703</v>
      </c>
      <c r="K51" s="41">
        <f t="shared" si="2"/>
        <v>4763107</v>
      </c>
      <c r="L51" s="41">
        <f t="shared" si="2"/>
        <v>-4801011</v>
      </c>
      <c r="M51" s="41">
        <f t="shared" si="2"/>
        <v>4853431</v>
      </c>
      <c r="N51" s="41">
        <f t="shared" si="2"/>
        <v>4815527</v>
      </c>
      <c r="O51" s="41">
        <f t="shared" si="2"/>
        <v>18644651</v>
      </c>
      <c r="P51" s="41">
        <f t="shared" si="2"/>
        <v>6572850</v>
      </c>
      <c r="Q51" s="41">
        <f t="shared" si="2"/>
        <v>17509976</v>
      </c>
      <c r="R51" s="41">
        <f t="shared" si="2"/>
        <v>42727477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69760707</v>
      </c>
      <c r="X51" s="41">
        <f t="shared" si="2"/>
        <v>38708082</v>
      </c>
      <c r="Y51" s="41">
        <f t="shared" si="2"/>
        <v>31052625</v>
      </c>
      <c r="Z51" s="42">
        <f>+IF(X51&lt;&gt;0,+(Y51/X51)*100,0)</f>
        <v>80.222587623948911</v>
      </c>
      <c r="AA51" s="39">
        <f>+AA35-AA50</f>
        <v>51610505</v>
      </c>
    </row>
    <row r="52" spans="1:27" x14ac:dyDescent="0.25">
      <c r="A52" s="43" t="s">
        <v>78</v>
      </c>
      <c r="B52" s="15" t="s">
        <v>32</v>
      </c>
      <c r="C52" s="20">
        <v>11925000</v>
      </c>
      <c r="D52" s="20">
        <v>0</v>
      </c>
      <c r="E52" s="21">
        <v>29227000</v>
      </c>
      <c r="F52" s="22">
        <v>29227000</v>
      </c>
      <c r="G52" s="22">
        <v>800000</v>
      </c>
      <c r="H52" s="22">
        <v>0</v>
      </c>
      <c r="I52" s="22">
        <v>0</v>
      </c>
      <c r="J52" s="22">
        <v>800000</v>
      </c>
      <c r="K52" s="22">
        <v>565636</v>
      </c>
      <c r="L52" s="22">
        <v>0</v>
      </c>
      <c r="M52" s="22">
        <v>1392969</v>
      </c>
      <c r="N52" s="22">
        <v>1958605</v>
      </c>
      <c r="O52" s="22">
        <v>1065353</v>
      </c>
      <c r="P52" s="22">
        <v>440976</v>
      </c>
      <c r="Q52" s="22">
        <v>1106604</v>
      </c>
      <c r="R52" s="22">
        <v>2612933</v>
      </c>
      <c r="S52" s="22">
        <v>0</v>
      </c>
      <c r="T52" s="22">
        <v>0</v>
      </c>
      <c r="U52" s="22">
        <v>0</v>
      </c>
      <c r="V52" s="22">
        <v>0</v>
      </c>
      <c r="W52" s="22">
        <v>5371538</v>
      </c>
      <c r="X52" s="22">
        <v>21920238</v>
      </c>
      <c r="Y52" s="22">
        <v>-16548700</v>
      </c>
      <c r="Z52" s="23">
        <v>-75.495074460414159</v>
      </c>
      <c r="AA52" s="20">
        <v>29227000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63465450</v>
      </c>
      <c r="D54" s="48">
        <f t="shared" si="3"/>
        <v>0</v>
      </c>
      <c r="E54" s="49">
        <f t="shared" si="3"/>
        <v>73444009</v>
      </c>
      <c r="F54" s="50">
        <f t="shared" si="3"/>
        <v>80837505</v>
      </c>
      <c r="G54" s="50">
        <f t="shared" si="3"/>
        <v>18756811</v>
      </c>
      <c r="H54" s="50">
        <f t="shared" si="3"/>
        <v>2901754</v>
      </c>
      <c r="I54" s="50">
        <f t="shared" si="3"/>
        <v>1359138</v>
      </c>
      <c r="J54" s="50">
        <f t="shared" si="3"/>
        <v>23017703</v>
      </c>
      <c r="K54" s="50">
        <f t="shared" si="3"/>
        <v>5328743</v>
      </c>
      <c r="L54" s="50">
        <f t="shared" si="3"/>
        <v>-4801011</v>
      </c>
      <c r="M54" s="50">
        <f t="shared" si="3"/>
        <v>6246400</v>
      </c>
      <c r="N54" s="50">
        <f t="shared" si="3"/>
        <v>6774132</v>
      </c>
      <c r="O54" s="50">
        <f t="shared" si="3"/>
        <v>19710004</v>
      </c>
      <c r="P54" s="50">
        <f t="shared" si="3"/>
        <v>7013826</v>
      </c>
      <c r="Q54" s="50">
        <f t="shared" si="3"/>
        <v>18616580</v>
      </c>
      <c r="R54" s="50">
        <f t="shared" si="3"/>
        <v>45340410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75132245</v>
      </c>
      <c r="X54" s="50">
        <f t="shared" si="3"/>
        <v>60628320</v>
      </c>
      <c r="Y54" s="50">
        <f t="shared" si="3"/>
        <v>14503925</v>
      </c>
      <c r="Z54" s="51">
        <f>+IF(X54&lt;&gt;0,+(Y54/X54)*100,0)</f>
        <v>23.922689924444551</v>
      </c>
      <c r="AA54" s="48">
        <f>SUM(AA51:AA53)</f>
        <v>80837505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63465450</v>
      </c>
      <c r="D56" s="54">
        <f>+D54-D55</f>
        <v>0</v>
      </c>
      <c r="E56" s="55">
        <f t="shared" si="4"/>
        <v>73444009</v>
      </c>
      <c r="F56" s="56">
        <f t="shared" si="4"/>
        <v>80837505</v>
      </c>
      <c r="G56" s="56">
        <f t="shared" si="4"/>
        <v>18756811</v>
      </c>
      <c r="H56" s="56">
        <f t="shared" si="4"/>
        <v>2901754</v>
      </c>
      <c r="I56" s="56">
        <f t="shared" si="4"/>
        <v>1359138</v>
      </c>
      <c r="J56" s="56">
        <f t="shared" si="4"/>
        <v>23017703</v>
      </c>
      <c r="K56" s="56">
        <f t="shared" si="4"/>
        <v>5328743</v>
      </c>
      <c r="L56" s="56">
        <f t="shared" si="4"/>
        <v>-4801011</v>
      </c>
      <c r="M56" s="56">
        <f t="shared" si="4"/>
        <v>6246400</v>
      </c>
      <c r="N56" s="56">
        <f t="shared" si="4"/>
        <v>6774132</v>
      </c>
      <c r="O56" s="56">
        <f t="shared" si="4"/>
        <v>19710004</v>
      </c>
      <c r="P56" s="56">
        <f t="shared" si="4"/>
        <v>7013826</v>
      </c>
      <c r="Q56" s="56">
        <f t="shared" si="4"/>
        <v>18616580</v>
      </c>
      <c r="R56" s="56">
        <f t="shared" si="4"/>
        <v>45340410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75132245</v>
      </c>
      <c r="X56" s="56">
        <f t="shared" si="4"/>
        <v>60628320</v>
      </c>
      <c r="Y56" s="56">
        <f t="shared" si="4"/>
        <v>14503925</v>
      </c>
      <c r="Z56" s="57">
        <f>+IF(X56&lt;&gt;0,+(Y56/X56)*100,0)</f>
        <v>23.922689924444551</v>
      </c>
      <c r="AA56" s="54">
        <f>+AA54-AA55</f>
        <v>80837505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63465450</v>
      </c>
      <c r="D59" s="48">
        <f>SUM(D56:D58)</f>
        <v>0</v>
      </c>
      <c r="E59" s="49">
        <f t="shared" si="5"/>
        <v>73444009</v>
      </c>
      <c r="F59" s="50">
        <f t="shared" si="5"/>
        <v>80837505</v>
      </c>
      <c r="G59" s="50">
        <f t="shared" si="5"/>
        <v>18756811</v>
      </c>
      <c r="H59" s="50">
        <f t="shared" si="5"/>
        <v>2901754</v>
      </c>
      <c r="I59" s="50">
        <f t="shared" si="5"/>
        <v>1359138</v>
      </c>
      <c r="J59" s="50">
        <f t="shared" si="5"/>
        <v>23017703</v>
      </c>
      <c r="K59" s="50">
        <f t="shared" si="5"/>
        <v>5328743</v>
      </c>
      <c r="L59" s="50">
        <f t="shared" si="5"/>
        <v>-4801011</v>
      </c>
      <c r="M59" s="50">
        <f t="shared" si="5"/>
        <v>6246400</v>
      </c>
      <c r="N59" s="50">
        <f t="shared" si="5"/>
        <v>6774132</v>
      </c>
      <c r="O59" s="50">
        <f t="shared" si="5"/>
        <v>19710004</v>
      </c>
      <c r="P59" s="50">
        <f t="shared" si="5"/>
        <v>7013826</v>
      </c>
      <c r="Q59" s="50">
        <f t="shared" si="5"/>
        <v>18616580</v>
      </c>
      <c r="R59" s="50">
        <f t="shared" si="5"/>
        <v>45340410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75132245</v>
      </c>
      <c r="X59" s="50">
        <f t="shared" si="5"/>
        <v>60628320</v>
      </c>
      <c r="Y59" s="50">
        <f t="shared" si="5"/>
        <v>14503925</v>
      </c>
      <c r="Z59" s="51">
        <f>+IF(X59&lt;&gt;0,+(Y59/X59)*100,0)</f>
        <v>23.922689924444551</v>
      </c>
      <c r="AA59" s="48">
        <f>SUM(AA56:AA58)</f>
        <v>80837505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63465450</v>
      </c>
      <c r="D62" s="65">
        <f>SUM(D59:D61)</f>
        <v>0</v>
      </c>
      <c r="E62" s="66">
        <f t="shared" si="6"/>
        <v>73444009</v>
      </c>
      <c r="F62" s="67">
        <f t="shared" si="6"/>
        <v>80837505</v>
      </c>
      <c r="G62" s="67">
        <f t="shared" si="6"/>
        <v>18756811</v>
      </c>
      <c r="H62" s="67">
        <f t="shared" si="6"/>
        <v>2901754</v>
      </c>
      <c r="I62" s="67">
        <f t="shared" si="6"/>
        <v>1359138</v>
      </c>
      <c r="J62" s="67">
        <f t="shared" si="6"/>
        <v>23017703</v>
      </c>
      <c r="K62" s="67">
        <f t="shared" si="6"/>
        <v>5328743</v>
      </c>
      <c r="L62" s="67">
        <f t="shared" si="6"/>
        <v>-4801011</v>
      </c>
      <c r="M62" s="67">
        <f t="shared" si="6"/>
        <v>6246400</v>
      </c>
      <c r="N62" s="67">
        <f t="shared" si="6"/>
        <v>6774132</v>
      </c>
      <c r="O62" s="67">
        <f t="shared" si="6"/>
        <v>19710004</v>
      </c>
      <c r="P62" s="67">
        <f t="shared" si="6"/>
        <v>7013826</v>
      </c>
      <c r="Q62" s="67">
        <f t="shared" si="6"/>
        <v>18616580</v>
      </c>
      <c r="R62" s="67">
        <f t="shared" si="6"/>
        <v>45340410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75132245</v>
      </c>
      <c r="X62" s="67">
        <f t="shared" si="6"/>
        <v>60628320</v>
      </c>
      <c r="Y62" s="67">
        <f t="shared" si="6"/>
        <v>14503925</v>
      </c>
      <c r="Z62" s="68">
        <f>+IF(X62&lt;&gt;0,+(Y62/X62)*100,0)</f>
        <v>23.922689924444551</v>
      </c>
      <c r="AA62" s="65">
        <f>SUM(AA59:AA61)</f>
        <v>80837505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45139812</v>
      </c>
      <c r="D7" s="20">
        <v>0</v>
      </c>
      <c r="E7" s="21">
        <v>47514316</v>
      </c>
      <c r="F7" s="22">
        <v>48733920</v>
      </c>
      <c r="G7" s="22">
        <v>3428501</v>
      </c>
      <c r="H7" s="22">
        <v>4007001</v>
      </c>
      <c r="I7" s="22">
        <v>3952456</v>
      </c>
      <c r="J7" s="22">
        <v>11387958</v>
      </c>
      <c r="K7" s="22">
        <v>4063619</v>
      </c>
      <c r="L7" s="22">
        <v>4554980</v>
      </c>
      <c r="M7" s="22">
        <v>4422161</v>
      </c>
      <c r="N7" s="22">
        <v>13040760</v>
      </c>
      <c r="O7" s="22">
        <v>5768461</v>
      </c>
      <c r="P7" s="22">
        <v>4768739</v>
      </c>
      <c r="Q7" s="22">
        <v>4056906</v>
      </c>
      <c r="R7" s="22">
        <v>14594106</v>
      </c>
      <c r="S7" s="22">
        <v>0</v>
      </c>
      <c r="T7" s="22">
        <v>0</v>
      </c>
      <c r="U7" s="22">
        <v>0</v>
      </c>
      <c r="V7" s="22">
        <v>0</v>
      </c>
      <c r="W7" s="22">
        <v>39022824</v>
      </c>
      <c r="X7" s="22">
        <v>36550429</v>
      </c>
      <c r="Y7" s="22">
        <v>2472395</v>
      </c>
      <c r="Z7" s="23">
        <v>6.7643392092607186</v>
      </c>
      <c r="AA7" s="20">
        <v>48733920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365342</v>
      </c>
      <c r="F13" s="22">
        <v>365342</v>
      </c>
      <c r="G13" s="22">
        <v>103855</v>
      </c>
      <c r="H13" s="22">
        <v>106318</v>
      </c>
      <c r="I13" s="22">
        <v>-101055</v>
      </c>
      <c r="J13" s="22">
        <v>109118</v>
      </c>
      <c r="K13" s="22">
        <v>112977</v>
      </c>
      <c r="L13" s="22">
        <v>113927</v>
      </c>
      <c r="M13" s="22">
        <v>-216806</v>
      </c>
      <c r="N13" s="22">
        <v>10098</v>
      </c>
      <c r="O13" s="22">
        <v>120422</v>
      </c>
      <c r="P13" s="22">
        <v>-109992</v>
      </c>
      <c r="Q13" s="22">
        <v>125811</v>
      </c>
      <c r="R13" s="22">
        <v>136241</v>
      </c>
      <c r="S13" s="22">
        <v>0</v>
      </c>
      <c r="T13" s="22">
        <v>0</v>
      </c>
      <c r="U13" s="22">
        <v>0</v>
      </c>
      <c r="V13" s="22">
        <v>0</v>
      </c>
      <c r="W13" s="22">
        <v>255457</v>
      </c>
      <c r="X13" s="22">
        <v>274007</v>
      </c>
      <c r="Y13" s="22">
        <v>-18550</v>
      </c>
      <c r="Z13" s="23">
        <v>-6.7699000390500972</v>
      </c>
      <c r="AA13" s="20">
        <v>365342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260525</v>
      </c>
      <c r="D21" s="20">
        <v>0</v>
      </c>
      <c r="E21" s="21">
        <v>274313</v>
      </c>
      <c r="F21" s="22">
        <v>500000</v>
      </c>
      <c r="G21" s="22">
        <v>16321</v>
      </c>
      <c r="H21" s="22">
        <v>16481</v>
      </c>
      <c r="I21" s="22">
        <v>16321</v>
      </c>
      <c r="J21" s="22">
        <v>49123</v>
      </c>
      <c r="K21" s="22">
        <v>326423</v>
      </c>
      <c r="L21" s="22">
        <v>0</v>
      </c>
      <c r="M21" s="22">
        <v>0</v>
      </c>
      <c r="N21" s="22">
        <v>326423</v>
      </c>
      <c r="O21" s="22">
        <v>0</v>
      </c>
      <c r="P21" s="22">
        <v>0</v>
      </c>
      <c r="Q21" s="22">
        <v>32642</v>
      </c>
      <c r="R21" s="22">
        <v>32642</v>
      </c>
      <c r="S21" s="22">
        <v>0</v>
      </c>
      <c r="T21" s="22">
        <v>0</v>
      </c>
      <c r="U21" s="22">
        <v>0</v>
      </c>
      <c r="V21" s="22">
        <v>0</v>
      </c>
      <c r="W21" s="22">
        <v>408188</v>
      </c>
      <c r="X21" s="22">
        <v>374999</v>
      </c>
      <c r="Y21" s="22">
        <v>33189</v>
      </c>
      <c r="Z21" s="23">
        <v>8.850423601129604</v>
      </c>
      <c r="AA21" s="20">
        <v>500000</v>
      </c>
    </row>
    <row r="22" spans="1:27" x14ac:dyDescent="0.25">
      <c r="A22" s="19" t="s">
        <v>50</v>
      </c>
      <c r="B22" s="15" t="s">
        <v>32</v>
      </c>
      <c r="C22" s="20">
        <v>3419</v>
      </c>
      <c r="D22" s="20">
        <v>0</v>
      </c>
      <c r="E22" s="21">
        <v>2204</v>
      </c>
      <c r="F22" s="22">
        <v>2204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1793</v>
      </c>
      <c r="Q22" s="22">
        <v>0</v>
      </c>
      <c r="R22" s="22">
        <v>1793</v>
      </c>
      <c r="S22" s="22">
        <v>0</v>
      </c>
      <c r="T22" s="22">
        <v>0</v>
      </c>
      <c r="U22" s="22">
        <v>0</v>
      </c>
      <c r="V22" s="22">
        <v>0</v>
      </c>
      <c r="W22" s="22">
        <v>1793</v>
      </c>
      <c r="X22" s="22">
        <v>1652</v>
      </c>
      <c r="Y22" s="22">
        <v>141</v>
      </c>
      <c r="Z22" s="18">
        <v>8.5351089588377729</v>
      </c>
      <c r="AA22" s="20">
        <v>2204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331355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2607401</v>
      </c>
      <c r="D31" s="20">
        <v>0</v>
      </c>
      <c r="E31" s="21">
        <v>2795627</v>
      </c>
      <c r="F31" s="22">
        <v>2795627</v>
      </c>
      <c r="G31" s="22">
        <v>228336</v>
      </c>
      <c r="H31" s="22">
        <v>228762</v>
      </c>
      <c r="I31" s="22">
        <v>228336</v>
      </c>
      <c r="J31" s="22">
        <v>685434</v>
      </c>
      <c r="K31" s="22">
        <v>228975</v>
      </c>
      <c r="L31" s="22">
        <v>227356</v>
      </c>
      <c r="M31" s="22">
        <v>228293</v>
      </c>
      <c r="N31" s="22">
        <v>684624</v>
      </c>
      <c r="O31" s="22">
        <v>229997</v>
      </c>
      <c r="P31" s="22">
        <v>234257</v>
      </c>
      <c r="Q31" s="22">
        <v>231914</v>
      </c>
      <c r="R31" s="22">
        <v>696168</v>
      </c>
      <c r="S31" s="22">
        <v>0</v>
      </c>
      <c r="T31" s="22">
        <v>0</v>
      </c>
      <c r="U31" s="22">
        <v>0</v>
      </c>
      <c r="V31" s="22">
        <v>0</v>
      </c>
      <c r="W31" s="22">
        <v>2066226</v>
      </c>
      <c r="X31" s="22">
        <v>2096720</v>
      </c>
      <c r="Y31" s="22">
        <v>-30494</v>
      </c>
      <c r="Z31" s="23">
        <v>-1.4543668205578235</v>
      </c>
      <c r="AA31" s="20">
        <v>2795627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48342512</v>
      </c>
      <c r="D35" s="29">
        <f t="shared" ref="D35:Y35" si="0">SUM(D6:D34)</f>
        <v>0</v>
      </c>
      <c r="E35" s="30">
        <f t="shared" si="0"/>
        <v>50951802</v>
      </c>
      <c r="F35" s="31">
        <f t="shared" si="0"/>
        <v>52397093</v>
      </c>
      <c r="G35" s="31">
        <f t="shared" si="0"/>
        <v>3777013</v>
      </c>
      <c r="H35" s="31">
        <f t="shared" si="0"/>
        <v>4358562</v>
      </c>
      <c r="I35" s="31">
        <f t="shared" si="0"/>
        <v>4096058</v>
      </c>
      <c r="J35" s="31">
        <f t="shared" si="0"/>
        <v>12231633</v>
      </c>
      <c r="K35" s="31">
        <f t="shared" si="0"/>
        <v>4731994</v>
      </c>
      <c r="L35" s="31">
        <f t="shared" si="0"/>
        <v>4896263</v>
      </c>
      <c r="M35" s="31">
        <f t="shared" si="0"/>
        <v>4433648</v>
      </c>
      <c r="N35" s="31">
        <f t="shared" si="0"/>
        <v>14061905</v>
      </c>
      <c r="O35" s="31">
        <f t="shared" si="0"/>
        <v>6118880</v>
      </c>
      <c r="P35" s="31">
        <f t="shared" si="0"/>
        <v>4894797</v>
      </c>
      <c r="Q35" s="31">
        <f t="shared" si="0"/>
        <v>4447273</v>
      </c>
      <c r="R35" s="31">
        <f t="shared" si="0"/>
        <v>15460950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41754488</v>
      </c>
      <c r="X35" s="31">
        <f t="shared" si="0"/>
        <v>39297807</v>
      </c>
      <c r="Y35" s="31">
        <f t="shared" si="0"/>
        <v>2456681</v>
      </c>
      <c r="Z35" s="32">
        <f>+IF(X35&lt;&gt;0,+(Y35/X35)*100,0)</f>
        <v>6.2514455323168541</v>
      </c>
      <c r="AA35" s="29">
        <f>SUM(AA6:AA34)</f>
        <v>52397093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17154252</v>
      </c>
      <c r="D37" s="20">
        <v>0</v>
      </c>
      <c r="E37" s="21">
        <v>16309228</v>
      </c>
      <c r="F37" s="22">
        <v>17886805</v>
      </c>
      <c r="G37" s="22">
        <v>1434265</v>
      </c>
      <c r="H37" s="22">
        <v>1380880</v>
      </c>
      <c r="I37" s="22">
        <v>1387377</v>
      </c>
      <c r="J37" s="22">
        <v>4202522</v>
      </c>
      <c r="K37" s="22">
        <v>1375382</v>
      </c>
      <c r="L37" s="22">
        <v>2144473</v>
      </c>
      <c r="M37" s="22">
        <v>1415131</v>
      </c>
      <c r="N37" s="22">
        <v>4934986</v>
      </c>
      <c r="O37" s="22">
        <v>1859969</v>
      </c>
      <c r="P37" s="22">
        <v>1393964</v>
      </c>
      <c r="Q37" s="22">
        <v>1417965</v>
      </c>
      <c r="R37" s="22">
        <v>4671898</v>
      </c>
      <c r="S37" s="22">
        <v>0</v>
      </c>
      <c r="T37" s="22">
        <v>0</v>
      </c>
      <c r="U37" s="22">
        <v>0</v>
      </c>
      <c r="V37" s="22">
        <v>0</v>
      </c>
      <c r="W37" s="22">
        <v>13809406</v>
      </c>
      <c r="X37" s="22">
        <v>13414086</v>
      </c>
      <c r="Y37" s="22">
        <v>395320</v>
      </c>
      <c r="Z37" s="23">
        <v>2.9470513309665676</v>
      </c>
      <c r="AA37" s="20">
        <v>17886805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6178558</v>
      </c>
      <c r="D40" s="20">
        <v>0</v>
      </c>
      <c r="E40" s="21">
        <v>9539420</v>
      </c>
      <c r="F40" s="22">
        <v>9199368</v>
      </c>
      <c r="G40" s="22">
        <v>254776</v>
      </c>
      <c r="H40" s="22">
        <v>706297</v>
      </c>
      <c r="I40" s="22">
        <v>443485</v>
      </c>
      <c r="J40" s="22">
        <v>1404558</v>
      </c>
      <c r="K40" s="22">
        <v>846389</v>
      </c>
      <c r="L40" s="22">
        <v>562555</v>
      </c>
      <c r="M40" s="22">
        <v>615210</v>
      </c>
      <c r="N40" s="22">
        <v>2024154</v>
      </c>
      <c r="O40" s="22">
        <v>759350</v>
      </c>
      <c r="P40" s="22">
        <v>1363361</v>
      </c>
      <c r="Q40" s="22">
        <v>1213434</v>
      </c>
      <c r="R40" s="22">
        <v>3336145</v>
      </c>
      <c r="S40" s="22">
        <v>0</v>
      </c>
      <c r="T40" s="22">
        <v>0</v>
      </c>
      <c r="U40" s="22">
        <v>0</v>
      </c>
      <c r="V40" s="22">
        <v>0</v>
      </c>
      <c r="W40" s="22">
        <v>6764857</v>
      </c>
      <c r="X40" s="22">
        <v>6899531</v>
      </c>
      <c r="Y40" s="22">
        <v>-134674</v>
      </c>
      <c r="Z40" s="23">
        <v>-1.9519297760963752</v>
      </c>
      <c r="AA40" s="20">
        <v>9199368</v>
      </c>
    </row>
    <row r="41" spans="1:27" x14ac:dyDescent="0.25">
      <c r="A41" s="19" t="s">
        <v>67</v>
      </c>
      <c r="B41" s="15" t="s">
        <v>32</v>
      </c>
      <c r="C41" s="20">
        <v>2429131</v>
      </c>
      <c r="D41" s="20">
        <v>0</v>
      </c>
      <c r="E41" s="21">
        <v>4060389</v>
      </c>
      <c r="F41" s="22">
        <v>4060389</v>
      </c>
      <c r="G41" s="22">
        <v>0</v>
      </c>
      <c r="H41" s="22">
        <v>-281286</v>
      </c>
      <c r="I41" s="22">
        <v>0</v>
      </c>
      <c r="J41" s="22">
        <v>-281286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-266701</v>
      </c>
      <c r="Q41" s="22">
        <v>0</v>
      </c>
      <c r="R41" s="22">
        <v>-266701</v>
      </c>
      <c r="S41" s="22">
        <v>0</v>
      </c>
      <c r="T41" s="22">
        <v>0</v>
      </c>
      <c r="U41" s="22">
        <v>0</v>
      </c>
      <c r="V41" s="22">
        <v>0</v>
      </c>
      <c r="W41" s="22">
        <v>-547987</v>
      </c>
      <c r="X41" s="22">
        <v>3045291</v>
      </c>
      <c r="Y41" s="22">
        <v>-3593278</v>
      </c>
      <c r="Z41" s="23">
        <v>-117.99456932030469</v>
      </c>
      <c r="AA41" s="20">
        <v>4060389</v>
      </c>
    </row>
    <row r="42" spans="1:27" x14ac:dyDescent="0.25">
      <c r="A42" s="19" t="s">
        <v>68</v>
      </c>
      <c r="B42" s="15" t="s">
        <v>32</v>
      </c>
      <c r="C42" s="20">
        <v>2015748</v>
      </c>
      <c r="D42" s="20">
        <v>0</v>
      </c>
      <c r="E42" s="21">
        <v>1419594</v>
      </c>
      <c r="F42" s="22">
        <v>1419594</v>
      </c>
      <c r="G42" s="22">
        <v>0</v>
      </c>
      <c r="H42" s="22">
        <v>0</v>
      </c>
      <c r="I42" s="22">
        <v>354904</v>
      </c>
      <c r="J42" s="22">
        <v>354904</v>
      </c>
      <c r="K42" s="22">
        <v>118298</v>
      </c>
      <c r="L42" s="22">
        <v>627018</v>
      </c>
      <c r="M42" s="22">
        <v>0</v>
      </c>
      <c r="N42" s="22">
        <v>745316</v>
      </c>
      <c r="O42" s="22">
        <v>0</v>
      </c>
      <c r="P42" s="22">
        <v>351990</v>
      </c>
      <c r="Q42" s="22">
        <v>0</v>
      </c>
      <c r="R42" s="22">
        <v>351990</v>
      </c>
      <c r="S42" s="22">
        <v>0</v>
      </c>
      <c r="T42" s="22">
        <v>0</v>
      </c>
      <c r="U42" s="22">
        <v>0</v>
      </c>
      <c r="V42" s="22">
        <v>0</v>
      </c>
      <c r="W42" s="22">
        <v>1452210</v>
      </c>
      <c r="X42" s="22">
        <v>1064697</v>
      </c>
      <c r="Y42" s="22">
        <v>387513</v>
      </c>
      <c r="Z42" s="23">
        <v>36.396552258529894</v>
      </c>
      <c r="AA42" s="20">
        <v>1419594</v>
      </c>
    </row>
    <row r="43" spans="1:27" x14ac:dyDescent="0.25">
      <c r="A43" s="19" t="s">
        <v>69</v>
      </c>
      <c r="B43" s="15" t="s">
        <v>32</v>
      </c>
      <c r="C43" s="20">
        <v>348368</v>
      </c>
      <c r="D43" s="20">
        <v>0</v>
      </c>
      <c r="E43" s="21">
        <v>429830</v>
      </c>
      <c r="F43" s="22">
        <v>249830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124555</v>
      </c>
      <c r="N43" s="22">
        <v>124555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124555</v>
      </c>
      <c r="X43" s="22">
        <v>187373</v>
      </c>
      <c r="Y43" s="22">
        <v>-62818</v>
      </c>
      <c r="Z43" s="23">
        <v>-33.525641367753089</v>
      </c>
      <c r="AA43" s="20">
        <v>249830</v>
      </c>
    </row>
    <row r="44" spans="1:27" x14ac:dyDescent="0.25">
      <c r="A44" s="19" t="s">
        <v>70</v>
      </c>
      <c r="B44" s="15" t="s">
        <v>32</v>
      </c>
      <c r="C44" s="20">
        <v>2698904</v>
      </c>
      <c r="D44" s="20">
        <v>0</v>
      </c>
      <c r="E44" s="21">
        <v>1467214</v>
      </c>
      <c r="F44" s="22">
        <v>1317214</v>
      </c>
      <c r="G44" s="22">
        <v>93861</v>
      </c>
      <c r="H44" s="22">
        <v>8196</v>
      </c>
      <c r="I44" s="22">
        <v>21552</v>
      </c>
      <c r="J44" s="22">
        <v>123609</v>
      </c>
      <c r="K44" s="22">
        <v>91049</v>
      </c>
      <c r="L44" s="22">
        <v>236124</v>
      </c>
      <c r="M44" s="22">
        <v>211595</v>
      </c>
      <c r="N44" s="22">
        <v>538768</v>
      </c>
      <c r="O44" s="22">
        <v>24121</v>
      </c>
      <c r="P44" s="22">
        <v>49112</v>
      </c>
      <c r="Q44" s="22">
        <v>58344</v>
      </c>
      <c r="R44" s="22">
        <v>131577</v>
      </c>
      <c r="S44" s="22">
        <v>0</v>
      </c>
      <c r="T44" s="22">
        <v>0</v>
      </c>
      <c r="U44" s="22">
        <v>0</v>
      </c>
      <c r="V44" s="22">
        <v>0</v>
      </c>
      <c r="W44" s="22">
        <v>793954</v>
      </c>
      <c r="X44" s="22">
        <v>987913</v>
      </c>
      <c r="Y44" s="22">
        <v>-193959</v>
      </c>
      <c r="Z44" s="23">
        <v>-19.633206567784814</v>
      </c>
      <c r="AA44" s="20">
        <v>1317214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930007</v>
      </c>
      <c r="D46" s="20">
        <v>0</v>
      </c>
      <c r="E46" s="21">
        <v>1020289</v>
      </c>
      <c r="F46" s="22">
        <v>1020289</v>
      </c>
      <c r="G46" s="22">
        <v>0</v>
      </c>
      <c r="H46" s="22">
        <v>281286</v>
      </c>
      <c r="I46" s="22">
        <v>0</v>
      </c>
      <c r="J46" s="22">
        <v>281286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268493</v>
      </c>
      <c r="Q46" s="22">
        <v>0</v>
      </c>
      <c r="R46" s="22">
        <v>268493</v>
      </c>
      <c r="S46" s="22">
        <v>0</v>
      </c>
      <c r="T46" s="22">
        <v>0</v>
      </c>
      <c r="U46" s="22">
        <v>0</v>
      </c>
      <c r="V46" s="22">
        <v>0</v>
      </c>
      <c r="W46" s="22">
        <v>549779</v>
      </c>
      <c r="X46" s="22">
        <v>765217</v>
      </c>
      <c r="Y46" s="22">
        <v>-215438</v>
      </c>
      <c r="Z46" s="23">
        <v>-28.153843942306562</v>
      </c>
      <c r="AA46" s="20">
        <v>1020289</v>
      </c>
    </row>
    <row r="47" spans="1:27" x14ac:dyDescent="0.25">
      <c r="A47" s="19" t="s">
        <v>73</v>
      </c>
      <c r="B47" s="15" t="s">
        <v>32</v>
      </c>
      <c r="C47" s="20">
        <v>2489573</v>
      </c>
      <c r="D47" s="20">
        <v>0</v>
      </c>
      <c r="E47" s="21">
        <v>2688523</v>
      </c>
      <c r="F47" s="22">
        <v>2478163</v>
      </c>
      <c r="G47" s="22">
        <v>115302</v>
      </c>
      <c r="H47" s="22">
        <v>179946</v>
      </c>
      <c r="I47" s="22">
        <v>167247</v>
      </c>
      <c r="J47" s="22">
        <v>462495</v>
      </c>
      <c r="K47" s="22">
        <v>309747</v>
      </c>
      <c r="L47" s="22">
        <v>183706</v>
      </c>
      <c r="M47" s="22">
        <v>213893</v>
      </c>
      <c r="N47" s="22">
        <v>707346</v>
      </c>
      <c r="O47" s="22">
        <v>251062</v>
      </c>
      <c r="P47" s="22">
        <v>278077</v>
      </c>
      <c r="Q47" s="22">
        <v>233459</v>
      </c>
      <c r="R47" s="22">
        <v>762598</v>
      </c>
      <c r="S47" s="22">
        <v>0</v>
      </c>
      <c r="T47" s="22">
        <v>0</v>
      </c>
      <c r="U47" s="22">
        <v>0</v>
      </c>
      <c r="V47" s="22">
        <v>0</v>
      </c>
      <c r="W47" s="22">
        <v>1932439</v>
      </c>
      <c r="X47" s="22">
        <v>1859618</v>
      </c>
      <c r="Y47" s="22">
        <v>72821</v>
      </c>
      <c r="Z47" s="23">
        <v>3.9159117625232707</v>
      </c>
      <c r="AA47" s="20">
        <v>2478163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8900</v>
      </c>
      <c r="F49" s="22">
        <v>8900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6674</v>
      </c>
      <c r="Y49" s="22">
        <v>-6674</v>
      </c>
      <c r="Z49" s="23">
        <v>-100</v>
      </c>
      <c r="AA49" s="20">
        <v>8900</v>
      </c>
    </row>
    <row r="50" spans="1:27" x14ac:dyDescent="0.25">
      <c r="A50" s="37" t="s">
        <v>76</v>
      </c>
      <c r="B50" s="28" t="s">
        <v>32</v>
      </c>
      <c r="C50" s="29">
        <f>SUM(C37:C49)</f>
        <v>34244541</v>
      </c>
      <c r="D50" s="29">
        <f t="shared" ref="D50:Y50" si="1">SUM(D37:D49)</f>
        <v>0</v>
      </c>
      <c r="E50" s="30">
        <f t="shared" si="1"/>
        <v>36943387</v>
      </c>
      <c r="F50" s="31">
        <f t="shared" si="1"/>
        <v>37640552</v>
      </c>
      <c r="G50" s="31">
        <f t="shared" si="1"/>
        <v>1898204</v>
      </c>
      <c r="H50" s="31">
        <f t="shared" si="1"/>
        <v>2275319</v>
      </c>
      <c r="I50" s="31">
        <f t="shared" si="1"/>
        <v>2374565</v>
      </c>
      <c r="J50" s="31">
        <f t="shared" si="1"/>
        <v>6548088</v>
      </c>
      <c r="K50" s="31">
        <f t="shared" si="1"/>
        <v>2740865</v>
      </c>
      <c r="L50" s="31">
        <f t="shared" si="1"/>
        <v>3753876</v>
      </c>
      <c r="M50" s="31">
        <f t="shared" si="1"/>
        <v>2580384</v>
      </c>
      <c r="N50" s="31">
        <f t="shared" si="1"/>
        <v>9075125</v>
      </c>
      <c r="O50" s="31">
        <f t="shared" si="1"/>
        <v>2894502</v>
      </c>
      <c r="P50" s="31">
        <f t="shared" si="1"/>
        <v>3438296</v>
      </c>
      <c r="Q50" s="31">
        <f t="shared" si="1"/>
        <v>2923202</v>
      </c>
      <c r="R50" s="31">
        <f t="shared" si="1"/>
        <v>9256000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24879213</v>
      </c>
      <c r="X50" s="31">
        <f t="shared" si="1"/>
        <v>28230400</v>
      </c>
      <c r="Y50" s="31">
        <f t="shared" si="1"/>
        <v>-3351187</v>
      </c>
      <c r="Z50" s="32">
        <f>+IF(X50&lt;&gt;0,+(Y50/X50)*100,0)</f>
        <v>-11.870844904783496</v>
      </c>
      <c r="AA50" s="29">
        <f>SUM(AA37:AA49)</f>
        <v>37640552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14097971</v>
      </c>
      <c r="D51" s="39">
        <f t="shared" si="2"/>
        <v>0</v>
      </c>
      <c r="E51" s="40">
        <f t="shared" si="2"/>
        <v>14008415</v>
      </c>
      <c r="F51" s="41">
        <f t="shared" si="2"/>
        <v>14756541</v>
      </c>
      <c r="G51" s="41">
        <f t="shared" si="2"/>
        <v>1878809</v>
      </c>
      <c r="H51" s="41">
        <f t="shared" si="2"/>
        <v>2083243</v>
      </c>
      <c r="I51" s="41">
        <f t="shared" si="2"/>
        <v>1721493</v>
      </c>
      <c r="J51" s="41">
        <f t="shared" si="2"/>
        <v>5683545</v>
      </c>
      <c r="K51" s="41">
        <f t="shared" si="2"/>
        <v>1991129</v>
      </c>
      <c r="L51" s="41">
        <f t="shared" si="2"/>
        <v>1142387</v>
      </c>
      <c r="M51" s="41">
        <f t="shared" si="2"/>
        <v>1853264</v>
      </c>
      <c r="N51" s="41">
        <f t="shared" si="2"/>
        <v>4986780</v>
      </c>
      <c r="O51" s="41">
        <f t="shared" si="2"/>
        <v>3224378</v>
      </c>
      <c r="P51" s="41">
        <f t="shared" si="2"/>
        <v>1456501</v>
      </c>
      <c r="Q51" s="41">
        <f t="shared" si="2"/>
        <v>1524071</v>
      </c>
      <c r="R51" s="41">
        <f t="shared" si="2"/>
        <v>6204950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16875275</v>
      </c>
      <c r="X51" s="41">
        <f t="shared" si="2"/>
        <v>11067407</v>
      </c>
      <c r="Y51" s="41">
        <f t="shared" si="2"/>
        <v>5807868</v>
      </c>
      <c r="Z51" s="42">
        <f>+IF(X51&lt;&gt;0,+(Y51/X51)*100,0)</f>
        <v>52.477224339901838</v>
      </c>
      <c r="AA51" s="39">
        <f>+AA35-AA50</f>
        <v>14756541</v>
      </c>
    </row>
    <row r="52" spans="1:27" x14ac:dyDescent="0.25">
      <c r="A52" s="43" t="s">
        <v>78</v>
      </c>
      <c r="B52" s="15" t="s">
        <v>32</v>
      </c>
      <c r="C52" s="20">
        <v>2209030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16307001</v>
      </c>
      <c r="D54" s="48">
        <f t="shared" si="3"/>
        <v>0</v>
      </c>
      <c r="E54" s="49">
        <f t="shared" si="3"/>
        <v>14008415</v>
      </c>
      <c r="F54" s="50">
        <f t="shared" si="3"/>
        <v>14756541</v>
      </c>
      <c r="G54" s="50">
        <f t="shared" si="3"/>
        <v>1878809</v>
      </c>
      <c r="H54" s="50">
        <f t="shared" si="3"/>
        <v>2083243</v>
      </c>
      <c r="I54" s="50">
        <f t="shared" si="3"/>
        <v>1721493</v>
      </c>
      <c r="J54" s="50">
        <f t="shared" si="3"/>
        <v>5683545</v>
      </c>
      <c r="K54" s="50">
        <f t="shared" si="3"/>
        <v>1991129</v>
      </c>
      <c r="L54" s="50">
        <f t="shared" si="3"/>
        <v>1142387</v>
      </c>
      <c r="M54" s="50">
        <f t="shared" si="3"/>
        <v>1853264</v>
      </c>
      <c r="N54" s="50">
        <f t="shared" si="3"/>
        <v>4986780</v>
      </c>
      <c r="O54" s="50">
        <f t="shared" si="3"/>
        <v>3224378</v>
      </c>
      <c r="P54" s="50">
        <f t="shared" si="3"/>
        <v>1456501</v>
      </c>
      <c r="Q54" s="50">
        <f t="shared" si="3"/>
        <v>1524071</v>
      </c>
      <c r="R54" s="50">
        <f t="shared" si="3"/>
        <v>6204950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16875275</v>
      </c>
      <c r="X54" s="50">
        <f t="shared" si="3"/>
        <v>11067407</v>
      </c>
      <c r="Y54" s="50">
        <f t="shared" si="3"/>
        <v>5807868</v>
      </c>
      <c r="Z54" s="51">
        <f>+IF(X54&lt;&gt;0,+(Y54/X54)*100,0)</f>
        <v>52.477224339901838</v>
      </c>
      <c r="AA54" s="48">
        <f>SUM(AA51:AA53)</f>
        <v>14756541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16307001</v>
      </c>
      <c r="D56" s="54">
        <f>+D54-D55</f>
        <v>0</v>
      </c>
      <c r="E56" s="55">
        <f t="shared" si="4"/>
        <v>14008415</v>
      </c>
      <c r="F56" s="56">
        <f t="shared" si="4"/>
        <v>14756541</v>
      </c>
      <c r="G56" s="56">
        <f t="shared" si="4"/>
        <v>1878809</v>
      </c>
      <c r="H56" s="56">
        <f t="shared" si="4"/>
        <v>2083243</v>
      </c>
      <c r="I56" s="56">
        <f t="shared" si="4"/>
        <v>1721493</v>
      </c>
      <c r="J56" s="56">
        <f t="shared" si="4"/>
        <v>5683545</v>
      </c>
      <c r="K56" s="56">
        <f t="shared" si="4"/>
        <v>1991129</v>
      </c>
      <c r="L56" s="56">
        <f t="shared" si="4"/>
        <v>1142387</v>
      </c>
      <c r="M56" s="56">
        <f t="shared" si="4"/>
        <v>1853264</v>
      </c>
      <c r="N56" s="56">
        <f t="shared" si="4"/>
        <v>4986780</v>
      </c>
      <c r="O56" s="56">
        <f t="shared" si="4"/>
        <v>3224378</v>
      </c>
      <c r="P56" s="56">
        <f t="shared" si="4"/>
        <v>1456501</v>
      </c>
      <c r="Q56" s="56">
        <f t="shared" si="4"/>
        <v>1524071</v>
      </c>
      <c r="R56" s="56">
        <f t="shared" si="4"/>
        <v>6204950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16875275</v>
      </c>
      <c r="X56" s="56">
        <f t="shared" si="4"/>
        <v>11067407</v>
      </c>
      <c r="Y56" s="56">
        <f t="shared" si="4"/>
        <v>5807868</v>
      </c>
      <c r="Z56" s="57">
        <f>+IF(X56&lt;&gt;0,+(Y56/X56)*100,0)</f>
        <v>52.477224339901838</v>
      </c>
      <c r="AA56" s="54">
        <f>+AA54-AA55</f>
        <v>14756541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16307001</v>
      </c>
      <c r="D59" s="48">
        <f>SUM(D56:D58)</f>
        <v>0</v>
      </c>
      <c r="E59" s="49">
        <f t="shared" si="5"/>
        <v>14008415</v>
      </c>
      <c r="F59" s="50">
        <f t="shared" si="5"/>
        <v>14756541</v>
      </c>
      <c r="G59" s="50">
        <f t="shared" si="5"/>
        <v>1878809</v>
      </c>
      <c r="H59" s="50">
        <f t="shared" si="5"/>
        <v>2083243</v>
      </c>
      <c r="I59" s="50">
        <f t="shared" si="5"/>
        <v>1721493</v>
      </c>
      <c r="J59" s="50">
        <f t="shared" si="5"/>
        <v>5683545</v>
      </c>
      <c r="K59" s="50">
        <f t="shared" si="5"/>
        <v>1991129</v>
      </c>
      <c r="L59" s="50">
        <f t="shared" si="5"/>
        <v>1142387</v>
      </c>
      <c r="M59" s="50">
        <f t="shared" si="5"/>
        <v>1853264</v>
      </c>
      <c r="N59" s="50">
        <f t="shared" si="5"/>
        <v>4986780</v>
      </c>
      <c r="O59" s="50">
        <f t="shared" si="5"/>
        <v>3224378</v>
      </c>
      <c r="P59" s="50">
        <f t="shared" si="5"/>
        <v>1456501</v>
      </c>
      <c r="Q59" s="50">
        <f t="shared" si="5"/>
        <v>1524071</v>
      </c>
      <c r="R59" s="50">
        <f t="shared" si="5"/>
        <v>6204950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16875275</v>
      </c>
      <c r="X59" s="50">
        <f t="shared" si="5"/>
        <v>11067407</v>
      </c>
      <c r="Y59" s="50">
        <f t="shared" si="5"/>
        <v>5807868</v>
      </c>
      <c r="Z59" s="51">
        <f>+IF(X59&lt;&gt;0,+(Y59/X59)*100,0)</f>
        <v>52.477224339901838</v>
      </c>
      <c r="AA59" s="48">
        <f>SUM(AA56:AA58)</f>
        <v>14756541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16307001</v>
      </c>
      <c r="D62" s="65">
        <f>SUM(D59:D61)</f>
        <v>0</v>
      </c>
      <c r="E62" s="66">
        <f t="shared" si="6"/>
        <v>14008415</v>
      </c>
      <c r="F62" s="67">
        <f t="shared" si="6"/>
        <v>14756541</v>
      </c>
      <c r="G62" s="67">
        <f t="shared" si="6"/>
        <v>1878809</v>
      </c>
      <c r="H62" s="67">
        <f t="shared" si="6"/>
        <v>2083243</v>
      </c>
      <c r="I62" s="67">
        <f t="shared" si="6"/>
        <v>1721493</v>
      </c>
      <c r="J62" s="67">
        <f t="shared" si="6"/>
        <v>5683545</v>
      </c>
      <c r="K62" s="67">
        <f t="shared" si="6"/>
        <v>1991129</v>
      </c>
      <c r="L62" s="67">
        <f t="shared" si="6"/>
        <v>1142387</v>
      </c>
      <c r="M62" s="67">
        <f t="shared" si="6"/>
        <v>1853264</v>
      </c>
      <c r="N62" s="67">
        <f t="shared" si="6"/>
        <v>4986780</v>
      </c>
      <c r="O62" s="67">
        <f t="shared" si="6"/>
        <v>3224378</v>
      </c>
      <c r="P62" s="67">
        <f t="shared" si="6"/>
        <v>1456501</v>
      </c>
      <c r="Q62" s="67">
        <f t="shared" si="6"/>
        <v>1524071</v>
      </c>
      <c r="R62" s="67">
        <f t="shared" si="6"/>
        <v>6204950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16875275</v>
      </c>
      <c r="X62" s="67">
        <f t="shared" si="6"/>
        <v>11067407</v>
      </c>
      <c r="Y62" s="67">
        <f t="shared" si="6"/>
        <v>5807868</v>
      </c>
      <c r="Z62" s="68">
        <f>+IF(X62&lt;&gt;0,+(Y62/X62)*100,0)</f>
        <v>52.477224339901838</v>
      </c>
      <c r="AA62" s="65">
        <f>SUM(AA59:AA61)</f>
        <v>14756541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26802606</v>
      </c>
      <c r="D7" s="20">
        <v>0</v>
      </c>
      <c r="E7" s="21">
        <v>27430453</v>
      </c>
      <c r="F7" s="22">
        <v>28046646</v>
      </c>
      <c r="G7" s="22">
        <v>2029121</v>
      </c>
      <c r="H7" s="22">
        <v>2151110</v>
      </c>
      <c r="I7" s="22">
        <v>2379625</v>
      </c>
      <c r="J7" s="22">
        <v>6559856</v>
      </c>
      <c r="K7" s="22">
        <v>2540335</v>
      </c>
      <c r="L7" s="22">
        <v>2680252</v>
      </c>
      <c r="M7" s="22">
        <v>2760713</v>
      </c>
      <c r="N7" s="22">
        <v>7981300</v>
      </c>
      <c r="O7" s="22">
        <v>3286288</v>
      </c>
      <c r="P7" s="22">
        <v>2239691</v>
      </c>
      <c r="Q7" s="22">
        <v>2347009</v>
      </c>
      <c r="R7" s="22">
        <v>7872988</v>
      </c>
      <c r="S7" s="22">
        <v>0</v>
      </c>
      <c r="T7" s="22">
        <v>0</v>
      </c>
      <c r="U7" s="22">
        <v>0</v>
      </c>
      <c r="V7" s="22">
        <v>0</v>
      </c>
      <c r="W7" s="22">
        <v>22414144</v>
      </c>
      <c r="X7" s="22">
        <v>21914885</v>
      </c>
      <c r="Y7" s="22">
        <v>499259</v>
      </c>
      <c r="Z7" s="23">
        <v>2.2781730317088131</v>
      </c>
      <c r="AA7" s="20">
        <v>28046646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556455</v>
      </c>
      <c r="D13" s="20">
        <v>0</v>
      </c>
      <c r="E13" s="21">
        <v>602308</v>
      </c>
      <c r="F13" s="22">
        <v>462308</v>
      </c>
      <c r="G13" s="22">
        <v>37934</v>
      </c>
      <c r="H13" s="22">
        <v>42205</v>
      </c>
      <c r="I13" s="22">
        <v>42617</v>
      </c>
      <c r="J13" s="22">
        <v>122756</v>
      </c>
      <c r="K13" s="22">
        <v>43512</v>
      </c>
      <c r="L13" s="22">
        <v>37189</v>
      </c>
      <c r="M13" s="22">
        <v>36437</v>
      </c>
      <c r="N13" s="22">
        <v>117138</v>
      </c>
      <c r="O13" s="22">
        <v>59995</v>
      </c>
      <c r="P13" s="22">
        <v>53613</v>
      </c>
      <c r="Q13" s="22">
        <v>39159</v>
      </c>
      <c r="R13" s="22">
        <v>152767</v>
      </c>
      <c r="S13" s="22">
        <v>0</v>
      </c>
      <c r="T13" s="22">
        <v>0</v>
      </c>
      <c r="U13" s="22">
        <v>0</v>
      </c>
      <c r="V13" s="22">
        <v>0</v>
      </c>
      <c r="W13" s="22">
        <v>392661</v>
      </c>
      <c r="X13" s="22">
        <v>350897</v>
      </c>
      <c r="Y13" s="22">
        <v>41764</v>
      </c>
      <c r="Z13" s="23">
        <v>11.902068128254161</v>
      </c>
      <c r="AA13" s="20">
        <v>462308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1833321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228148</v>
      </c>
      <c r="D21" s="20">
        <v>0</v>
      </c>
      <c r="E21" s="21">
        <v>120000</v>
      </c>
      <c r="F21" s="22">
        <v>1400000</v>
      </c>
      <c r="G21" s="22">
        <v>0</v>
      </c>
      <c r="H21" s="22">
        <v>1184080</v>
      </c>
      <c r="I21" s="22">
        <v>56170</v>
      </c>
      <c r="J21" s="22">
        <v>1240250</v>
      </c>
      <c r="K21" s="22">
        <v>46639</v>
      </c>
      <c r="L21" s="22">
        <v>9430</v>
      </c>
      <c r="M21" s="22">
        <v>0</v>
      </c>
      <c r="N21" s="22">
        <v>56069</v>
      </c>
      <c r="O21" s="22">
        <v>0</v>
      </c>
      <c r="P21" s="22">
        <v>65600</v>
      </c>
      <c r="Q21" s="22">
        <v>22960</v>
      </c>
      <c r="R21" s="22">
        <v>88560</v>
      </c>
      <c r="S21" s="22">
        <v>0</v>
      </c>
      <c r="T21" s="22">
        <v>0</v>
      </c>
      <c r="U21" s="22">
        <v>0</v>
      </c>
      <c r="V21" s="22">
        <v>0</v>
      </c>
      <c r="W21" s="22">
        <v>1384879</v>
      </c>
      <c r="X21" s="22">
        <v>1337794</v>
      </c>
      <c r="Y21" s="22">
        <v>47085</v>
      </c>
      <c r="Z21" s="23">
        <v>3.5196001776058194</v>
      </c>
      <c r="AA21" s="20">
        <v>1400000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21757</v>
      </c>
      <c r="D26" s="20">
        <v>0</v>
      </c>
      <c r="E26" s="21">
        <v>500</v>
      </c>
      <c r="F26" s="22">
        <v>12500</v>
      </c>
      <c r="G26" s="22">
        <v>0</v>
      </c>
      <c r="H26" s="22">
        <v>0</v>
      </c>
      <c r="I26" s="22">
        <v>2896</v>
      </c>
      <c r="J26" s="22">
        <v>2896</v>
      </c>
      <c r="K26" s="22">
        <v>0</v>
      </c>
      <c r="L26" s="22">
        <v>0</v>
      </c>
      <c r="M26" s="22">
        <v>0</v>
      </c>
      <c r="N26" s="22">
        <v>0</v>
      </c>
      <c r="O26" s="22">
        <v>5500</v>
      </c>
      <c r="P26" s="22">
        <v>0</v>
      </c>
      <c r="Q26" s="22">
        <v>0</v>
      </c>
      <c r="R26" s="22">
        <v>5500</v>
      </c>
      <c r="S26" s="22">
        <v>0</v>
      </c>
      <c r="T26" s="22">
        <v>0</v>
      </c>
      <c r="U26" s="22">
        <v>0</v>
      </c>
      <c r="V26" s="22">
        <v>0</v>
      </c>
      <c r="W26" s="22">
        <v>8396</v>
      </c>
      <c r="X26" s="22">
        <v>10038</v>
      </c>
      <c r="Y26" s="22">
        <v>-1642</v>
      </c>
      <c r="Z26" s="23">
        <v>-16.357840207212593</v>
      </c>
      <c r="AA26" s="20">
        <v>12500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4845220</v>
      </c>
      <c r="D28" s="20">
        <v>0</v>
      </c>
      <c r="E28" s="21">
        <v>10332255</v>
      </c>
      <c r="F28" s="22">
        <v>10257651</v>
      </c>
      <c r="G28" s="22">
        <v>543615</v>
      </c>
      <c r="H28" s="22">
        <v>564391</v>
      </c>
      <c r="I28" s="22">
        <v>488783</v>
      </c>
      <c r="J28" s="22">
        <v>1596789</v>
      </c>
      <c r="K28" s="22">
        <v>523417</v>
      </c>
      <c r="L28" s="22">
        <v>491307</v>
      </c>
      <c r="M28" s="22">
        <v>720909</v>
      </c>
      <c r="N28" s="22">
        <v>1735633</v>
      </c>
      <c r="O28" s="22">
        <v>418004</v>
      </c>
      <c r="P28" s="22">
        <v>787231</v>
      </c>
      <c r="Q28" s="22">
        <v>1315615</v>
      </c>
      <c r="R28" s="22">
        <v>2520850</v>
      </c>
      <c r="S28" s="22">
        <v>0</v>
      </c>
      <c r="T28" s="22">
        <v>0</v>
      </c>
      <c r="U28" s="22">
        <v>0</v>
      </c>
      <c r="V28" s="22">
        <v>0</v>
      </c>
      <c r="W28" s="22">
        <v>5853272</v>
      </c>
      <c r="X28" s="22">
        <v>5268845</v>
      </c>
      <c r="Y28" s="22">
        <v>584427</v>
      </c>
      <c r="Z28" s="23">
        <v>11.092127401736054</v>
      </c>
      <c r="AA28" s="20">
        <v>10257651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1144798</v>
      </c>
      <c r="D31" s="20">
        <v>0</v>
      </c>
      <c r="E31" s="21">
        <v>1179117</v>
      </c>
      <c r="F31" s="22">
        <v>1060544</v>
      </c>
      <c r="G31" s="22">
        <v>70295</v>
      </c>
      <c r="H31" s="22">
        <v>95702</v>
      </c>
      <c r="I31" s="22">
        <v>98845</v>
      </c>
      <c r="J31" s="22">
        <v>264842</v>
      </c>
      <c r="K31" s="22">
        <v>99139</v>
      </c>
      <c r="L31" s="22">
        <v>98845</v>
      </c>
      <c r="M31" s="22">
        <v>85388</v>
      </c>
      <c r="N31" s="22">
        <v>283372</v>
      </c>
      <c r="O31" s="22">
        <v>107106</v>
      </c>
      <c r="P31" s="22">
        <v>93859</v>
      </c>
      <c r="Q31" s="22">
        <v>95326</v>
      </c>
      <c r="R31" s="22">
        <v>296291</v>
      </c>
      <c r="S31" s="22">
        <v>0</v>
      </c>
      <c r="T31" s="22">
        <v>0</v>
      </c>
      <c r="U31" s="22">
        <v>0</v>
      </c>
      <c r="V31" s="22">
        <v>0</v>
      </c>
      <c r="W31" s="22">
        <v>844505</v>
      </c>
      <c r="X31" s="22">
        <v>803218</v>
      </c>
      <c r="Y31" s="22">
        <v>41287</v>
      </c>
      <c r="Z31" s="23">
        <v>5.1401985513272859</v>
      </c>
      <c r="AA31" s="20">
        <v>1060544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35432305</v>
      </c>
      <c r="D35" s="29">
        <f t="shared" ref="D35:Y35" si="0">SUM(D6:D34)</f>
        <v>0</v>
      </c>
      <c r="E35" s="30">
        <f t="shared" si="0"/>
        <v>39664633</v>
      </c>
      <c r="F35" s="31">
        <f t="shared" si="0"/>
        <v>41239649</v>
      </c>
      <c r="G35" s="31">
        <f t="shared" si="0"/>
        <v>2680965</v>
      </c>
      <c r="H35" s="31">
        <f t="shared" si="0"/>
        <v>4037488</v>
      </c>
      <c r="I35" s="31">
        <f t="shared" si="0"/>
        <v>3068936</v>
      </c>
      <c r="J35" s="31">
        <f t="shared" si="0"/>
        <v>9787389</v>
      </c>
      <c r="K35" s="31">
        <f t="shared" si="0"/>
        <v>3253042</v>
      </c>
      <c r="L35" s="31">
        <f t="shared" si="0"/>
        <v>3317023</v>
      </c>
      <c r="M35" s="31">
        <f t="shared" si="0"/>
        <v>3603447</v>
      </c>
      <c r="N35" s="31">
        <f t="shared" si="0"/>
        <v>10173512</v>
      </c>
      <c r="O35" s="31">
        <f t="shared" si="0"/>
        <v>3876893</v>
      </c>
      <c r="P35" s="31">
        <f t="shared" si="0"/>
        <v>3239994</v>
      </c>
      <c r="Q35" s="31">
        <f t="shared" si="0"/>
        <v>3820069</v>
      </c>
      <c r="R35" s="31">
        <f t="shared" si="0"/>
        <v>10936956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30897857</v>
      </c>
      <c r="X35" s="31">
        <f t="shared" si="0"/>
        <v>29685677</v>
      </c>
      <c r="Y35" s="31">
        <f t="shared" si="0"/>
        <v>1212180</v>
      </c>
      <c r="Z35" s="32">
        <f>+IF(X35&lt;&gt;0,+(Y35/X35)*100,0)</f>
        <v>4.0833833771080918</v>
      </c>
      <c r="AA35" s="29">
        <f>SUM(AA6:AA34)</f>
        <v>41239649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4252100</v>
      </c>
      <c r="D37" s="20">
        <v>0</v>
      </c>
      <c r="E37" s="21">
        <v>11960699</v>
      </c>
      <c r="F37" s="22">
        <v>12406099</v>
      </c>
      <c r="G37" s="22">
        <v>905166</v>
      </c>
      <c r="H37" s="22">
        <v>972409</v>
      </c>
      <c r="I37" s="22">
        <v>988200</v>
      </c>
      <c r="J37" s="22">
        <v>2865775</v>
      </c>
      <c r="K37" s="22">
        <v>951956</v>
      </c>
      <c r="L37" s="22">
        <v>923993</v>
      </c>
      <c r="M37" s="22">
        <v>1420013</v>
      </c>
      <c r="N37" s="22">
        <v>3295962</v>
      </c>
      <c r="O37" s="22">
        <v>943799</v>
      </c>
      <c r="P37" s="22">
        <v>908888</v>
      </c>
      <c r="Q37" s="22">
        <v>913918</v>
      </c>
      <c r="R37" s="22">
        <v>2766605</v>
      </c>
      <c r="S37" s="22">
        <v>0</v>
      </c>
      <c r="T37" s="22">
        <v>0</v>
      </c>
      <c r="U37" s="22">
        <v>0</v>
      </c>
      <c r="V37" s="22">
        <v>0</v>
      </c>
      <c r="W37" s="22">
        <v>8928342</v>
      </c>
      <c r="X37" s="22">
        <v>8987679</v>
      </c>
      <c r="Y37" s="22">
        <v>-59337</v>
      </c>
      <c r="Z37" s="23">
        <v>-0.66020381902824965</v>
      </c>
      <c r="AA37" s="20">
        <v>12406099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10343304</v>
      </c>
      <c r="D40" s="20">
        <v>0</v>
      </c>
      <c r="E40" s="21">
        <v>4005203</v>
      </c>
      <c r="F40" s="22">
        <v>3718108</v>
      </c>
      <c r="G40" s="22">
        <v>114881</v>
      </c>
      <c r="H40" s="22">
        <v>189834</v>
      </c>
      <c r="I40" s="22">
        <v>328189</v>
      </c>
      <c r="J40" s="22">
        <v>632904</v>
      </c>
      <c r="K40" s="22">
        <v>400116</v>
      </c>
      <c r="L40" s="22">
        <v>147786</v>
      </c>
      <c r="M40" s="22">
        <v>231755</v>
      </c>
      <c r="N40" s="22">
        <v>779657</v>
      </c>
      <c r="O40" s="22">
        <v>344520</v>
      </c>
      <c r="P40" s="22">
        <v>337710</v>
      </c>
      <c r="Q40" s="22">
        <v>197259</v>
      </c>
      <c r="R40" s="22">
        <v>879489</v>
      </c>
      <c r="S40" s="22">
        <v>0</v>
      </c>
      <c r="T40" s="22">
        <v>0</v>
      </c>
      <c r="U40" s="22">
        <v>0</v>
      </c>
      <c r="V40" s="22">
        <v>0</v>
      </c>
      <c r="W40" s="22">
        <v>2292050</v>
      </c>
      <c r="X40" s="22">
        <v>2500190</v>
      </c>
      <c r="Y40" s="22">
        <v>-208140</v>
      </c>
      <c r="Z40" s="23">
        <v>-8.3249673024850122</v>
      </c>
      <c r="AA40" s="20">
        <v>3718108</v>
      </c>
    </row>
    <row r="41" spans="1:27" x14ac:dyDescent="0.25">
      <c r="A41" s="19" t="s">
        <v>67</v>
      </c>
      <c r="B41" s="15" t="s">
        <v>32</v>
      </c>
      <c r="C41" s="20">
        <v>370032</v>
      </c>
      <c r="D41" s="20">
        <v>0</v>
      </c>
      <c r="E41" s="21">
        <v>438178</v>
      </c>
      <c r="F41" s="22">
        <v>444178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444178</v>
      </c>
    </row>
    <row r="42" spans="1:27" x14ac:dyDescent="0.25">
      <c r="A42" s="19" t="s">
        <v>68</v>
      </c>
      <c r="B42" s="15" t="s">
        <v>32</v>
      </c>
      <c r="C42" s="20">
        <v>14575875</v>
      </c>
      <c r="D42" s="20">
        <v>0</v>
      </c>
      <c r="E42" s="21">
        <v>2959213</v>
      </c>
      <c r="F42" s="22">
        <v>6302892</v>
      </c>
      <c r="G42" s="22">
        <v>0</v>
      </c>
      <c r="H42" s="22">
        <v>0</v>
      </c>
      <c r="I42" s="22">
        <v>739803</v>
      </c>
      <c r="J42" s="22">
        <v>739803</v>
      </c>
      <c r="K42" s="22">
        <v>0</v>
      </c>
      <c r="L42" s="22">
        <v>0</v>
      </c>
      <c r="M42" s="22">
        <v>739803</v>
      </c>
      <c r="N42" s="22">
        <v>739803</v>
      </c>
      <c r="O42" s="22">
        <v>0</v>
      </c>
      <c r="P42" s="22">
        <v>0</v>
      </c>
      <c r="Q42" s="22">
        <v>739803</v>
      </c>
      <c r="R42" s="22">
        <v>739803</v>
      </c>
      <c r="S42" s="22">
        <v>0</v>
      </c>
      <c r="T42" s="22">
        <v>0</v>
      </c>
      <c r="U42" s="22">
        <v>0</v>
      </c>
      <c r="V42" s="22">
        <v>0</v>
      </c>
      <c r="W42" s="22">
        <v>2219409</v>
      </c>
      <c r="X42" s="22">
        <v>2802193</v>
      </c>
      <c r="Y42" s="22">
        <v>-582784</v>
      </c>
      <c r="Z42" s="23">
        <v>-20.797425444999686</v>
      </c>
      <c r="AA42" s="20">
        <v>6302892</v>
      </c>
    </row>
    <row r="43" spans="1:27" x14ac:dyDescent="0.25">
      <c r="A43" s="19" t="s">
        <v>69</v>
      </c>
      <c r="B43" s="15" t="s">
        <v>32</v>
      </c>
      <c r="C43" s="20">
        <v>709993</v>
      </c>
      <c r="D43" s="20">
        <v>0</v>
      </c>
      <c r="E43" s="21">
        <v>931644</v>
      </c>
      <c r="F43" s="22">
        <v>931644</v>
      </c>
      <c r="G43" s="22">
        <v>0</v>
      </c>
      <c r="H43" s="22">
        <v>0</v>
      </c>
      <c r="I43" s="22">
        <v>77389</v>
      </c>
      <c r="J43" s="22">
        <v>77389</v>
      </c>
      <c r="K43" s="22">
        <v>81198</v>
      </c>
      <c r="L43" s="22">
        <v>0</v>
      </c>
      <c r="M43" s="22">
        <v>166951</v>
      </c>
      <c r="N43" s="22">
        <v>248149</v>
      </c>
      <c r="O43" s="22">
        <v>12841</v>
      </c>
      <c r="P43" s="22">
        <v>11320</v>
      </c>
      <c r="Q43" s="22">
        <v>166754</v>
      </c>
      <c r="R43" s="22">
        <v>190915</v>
      </c>
      <c r="S43" s="22">
        <v>0</v>
      </c>
      <c r="T43" s="22">
        <v>0</v>
      </c>
      <c r="U43" s="22">
        <v>0</v>
      </c>
      <c r="V43" s="22">
        <v>0</v>
      </c>
      <c r="W43" s="22">
        <v>516453</v>
      </c>
      <c r="X43" s="22">
        <v>415771</v>
      </c>
      <c r="Y43" s="22">
        <v>100682</v>
      </c>
      <c r="Z43" s="23">
        <v>24.215734142111884</v>
      </c>
      <c r="AA43" s="20">
        <v>931644</v>
      </c>
    </row>
    <row r="44" spans="1:27" x14ac:dyDescent="0.25">
      <c r="A44" s="19" t="s">
        <v>70</v>
      </c>
      <c r="B44" s="15" t="s">
        <v>32</v>
      </c>
      <c r="C44" s="20">
        <v>3076721</v>
      </c>
      <c r="D44" s="20">
        <v>0</v>
      </c>
      <c r="E44" s="21">
        <v>930386</v>
      </c>
      <c r="F44" s="22">
        <v>928797</v>
      </c>
      <c r="G44" s="22">
        <v>-150948</v>
      </c>
      <c r="H44" s="22">
        <v>25546</v>
      </c>
      <c r="I44" s="22">
        <v>21446</v>
      </c>
      <c r="J44" s="22">
        <v>-103956</v>
      </c>
      <c r="K44" s="22">
        <v>34887</v>
      </c>
      <c r="L44" s="22">
        <v>15744</v>
      </c>
      <c r="M44" s="22">
        <v>0</v>
      </c>
      <c r="N44" s="22">
        <v>50631</v>
      </c>
      <c r="O44" s="22">
        <v>48008</v>
      </c>
      <c r="P44" s="22">
        <v>14867</v>
      </c>
      <c r="Q44" s="22">
        <v>113729</v>
      </c>
      <c r="R44" s="22">
        <v>176604</v>
      </c>
      <c r="S44" s="22">
        <v>0</v>
      </c>
      <c r="T44" s="22">
        <v>0</v>
      </c>
      <c r="U44" s="22">
        <v>0</v>
      </c>
      <c r="V44" s="22">
        <v>0</v>
      </c>
      <c r="W44" s="22">
        <v>123279</v>
      </c>
      <c r="X44" s="22">
        <v>367378</v>
      </c>
      <c r="Y44" s="22">
        <v>-244099</v>
      </c>
      <c r="Z44" s="23">
        <v>-66.44355405059639</v>
      </c>
      <c r="AA44" s="20">
        <v>928797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1508126</v>
      </c>
      <c r="D46" s="20">
        <v>0</v>
      </c>
      <c r="E46" s="21">
        <v>438178</v>
      </c>
      <c r="F46" s="22">
        <v>443178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102032</v>
      </c>
      <c r="P46" s="22">
        <v>0</v>
      </c>
      <c r="Q46" s="22">
        <v>247714</v>
      </c>
      <c r="R46" s="22">
        <v>349746</v>
      </c>
      <c r="S46" s="22">
        <v>0</v>
      </c>
      <c r="T46" s="22">
        <v>0</v>
      </c>
      <c r="U46" s="22">
        <v>0</v>
      </c>
      <c r="V46" s="22">
        <v>0</v>
      </c>
      <c r="W46" s="22">
        <v>349746</v>
      </c>
      <c r="X46" s="22">
        <v>102033</v>
      </c>
      <c r="Y46" s="22">
        <v>247713</v>
      </c>
      <c r="Z46" s="23">
        <v>242.77733674399457</v>
      </c>
      <c r="AA46" s="20">
        <v>443178</v>
      </c>
    </row>
    <row r="47" spans="1:27" x14ac:dyDescent="0.25">
      <c r="A47" s="19" t="s">
        <v>73</v>
      </c>
      <c r="B47" s="15" t="s">
        <v>32</v>
      </c>
      <c r="C47" s="20">
        <v>612557</v>
      </c>
      <c r="D47" s="20">
        <v>0</v>
      </c>
      <c r="E47" s="21">
        <v>950131</v>
      </c>
      <c r="F47" s="22">
        <v>1006085</v>
      </c>
      <c r="G47" s="22">
        <v>132069</v>
      </c>
      <c r="H47" s="22">
        <v>53926</v>
      </c>
      <c r="I47" s="22">
        <v>63937</v>
      </c>
      <c r="J47" s="22">
        <v>249932</v>
      </c>
      <c r="K47" s="22">
        <v>46489</v>
      </c>
      <c r="L47" s="22">
        <v>67693</v>
      </c>
      <c r="M47" s="22">
        <v>101857</v>
      </c>
      <c r="N47" s="22">
        <v>216039</v>
      </c>
      <c r="O47" s="22">
        <v>35680</v>
      </c>
      <c r="P47" s="22">
        <v>65514</v>
      </c>
      <c r="Q47" s="22">
        <v>65408</v>
      </c>
      <c r="R47" s="22">
        <v>166602</v>
      </c>
      <c r="S47" s="22">
        <v>0</v>
      </c>
      <c r="T47" s="22">
        <v>0</v>
      </c>
      <c r="U47" s="22">
        <v>0</v>
      </c>
      <c r="V47" s="22">
        <v>0</v>
      </c>
      <c r="W47" s="22">
        <v>632573</v>
      </c>
      <c r="X47" s="22">
        <v>681654</v>
      </c>
      <c r="Y47" s="22">
        <v>-49081</v>
      </c>
      <c r="Z47" s="23">
        <v>-7.2002804942096725</v>
      </c>
      <c r="AA47" s="20">
        <v>1006085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35448708</v>
      </c>
      <c r="D50" s="29">
        <f t="shared" ref="D50:Y50" si="1">SUM(D37:D49)</f>
        <v>0</v>
      </c>
      <c r="E50" s="30">
        <f t="shared" si="1"/>
        <v>22613632</v>
      </c>
      <c r="F50" s="31">
        <f t="shared" si="1"/>
        <v>26180981</v>
      </c>
      <c r="G50" s="31">
        <f t="shared" si="1"/>
        <v>1001168</v>
      </c>
      <c r="H50" s="31">
        <f t="shared" si="1"/>
        <v>1241715</v>
      </c>
      <c r="I50" s="31">
        <f t="shared" si="1"/>
        <v>2218964</v>
      </c>
      <c r="J50" s="31">
        <f t="shared" si="1"/>
        <v>4461847</v>
      </c>
      <c r="K50" s="31">
        <f t="shared" si="1"/>
        <v>1514646</v>
      </c>
      <c r="L50" s="31">
        <f t="shared" si="1"/>
        <v>1155216</v>
      </c>
      <c r="M50" s="31">
        <f t="shared" si="1"/>
        <v>2660379</v>
      </c>
      <c r="N50" s="31">
        <f t="shared" si="1"/>
        <v>5330241</v>
      </c>
      <c r="O50" s="31">
        <f t="shared" si="1"/>
        <v>1486880</v>
      </c>
      <c r="P50" s="31">
        <f t="shared" si="1"/>
        <v>1338299</v>
      </c>
      <c r="Q50" s="31">
        <f t="shared" si="1"/>
        <v>2444585</v>
      </c>
      <c r="R50" s="31">
        <f t="shared" si="1"/>
        <v>5269764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15061852</v>
      </c>
      <c r="X50" s="31">
        <f t="shared" si="1"/>
        <v>15856898</v>
      </c>
      <c r="Y50" s="31">
        <f t="shared" si="1"/>
        <v>-795046</v>
      </c>
      <c r="Z50" s="32">
        <f>+IF(X50&lt;&gt;0,+(Y50/X50)*100,0)</f>
        <v>-5.0138810251538475</v>
      </c>
      <c r="AA50" s="29">
        <f>SUM(AA37:AA49)</f>
        <v>26180981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-16403</v>
      </c>
      <c r="D51" s="39">
        <f t="shared" si="2"/>
        <v>0</v>
      </c>
      <c r="E51" s="40">
        <f t="shared" si="2"/>
        <v>17051001</v>
      </c>
      <c r="F51" s="41">
        <f t="shared" si="2"/>
        <v>15058668</v>
      </c>
      <c r="G51" s="41">
        <f t="shared" si="2"/>
        <v>1679797</v>
      </c>
      <c r="H51" s="41">
        <f t="shared" si="2"/>
        <v>2795773</v>
      </c>
      <c r="I51" s="41">
        <f t="shared" si="2"/>
        <v>849972</v>
      </c>
      <c r="J51" s="41">
        <f t="shared" si="2"/>
        <v>5325542</v>
      </c>
      <c r="K51" s="41">
        <f t="shared" si="2"/>
        <v>1738396</v>
      </c>
      <c r="L51" s="41">
        <f t="shared" si="2"/>
        <v>2161807</v>
      </c>
      <c r="M51" s="41">
        <f t="shared" si="2"/>
        <v>943068</v>
      </c>
      <c r="N51" s="41">
        <f t="shared" si="2"/>
        <v>4843271</v>
      </c>
      <c r="O51" s="41">
        <f t="shared" si="2"/>
        <v>2390013</v>
      </c>
      <c r="P51" s="41">
        <f t="shared" si="2"/>
        <v>1901695</v>
      </c>
      <c r="Q51" s="41">
        <f t="shared" si="2"/>
        <v>1375484</v>
      </c>
      <c r="R51" s="41">
        <f t="shared" si="2"/>
        <v>5667192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15836005</v>
      </c>
      <c r="X51" s="41">
        <f t="shared" si="2"/>
        <v>13828779</v>
      </c>
      <c r="Y51" s="41">
        <f t="shared" si="2"/>
        <v>2007226</v>
      </c>
      <c r="Z51" s="42">
        <f>+IF(X51&lt;&gt;0,+(Y51/X51)*100,0)</f>
        <v>14.514846176947366</v>
      </c>
      <c r="AA51" s="39">
        <f>+AA35-AA50</f>
        <v>15058668</v>
      </c>
    </row>
    <row r="52" spans="1:27" x14ac:dyDescent="0.25">
      <c r="A52" s="43" t="s">
        <v>78</v>
      </c>
      <c r="B52" s="15" t="s">
        <v>32</v>
      </c>
      <c r="C52" s="20">
        <v>713250</v>
      </c>
      <c r="D52" s="20">
        <v>0</v>
      </c>
      <c r="E52" s="21">
        <v>28695652</v>
      </c>
      <c r="F52" s="22">
        <v>29980814</v>
      </c>
      <c r="G52" s="22">
        <v>568111</v>
      </c>
      <c r="H52" s="22">
        <v>655831</v>
      </c>
      <c r="I52" s="22">
        <v>90488</v>
      </c>
      <c r="J52" s="22">
        <v>1314430</v>
      </c>
      <c r="K52" s="22">
        <v>281955</v>
      </c>
      <c r="L52" s="22">
        <v>0</v>
      </c>
      <c r="M52" s="22">
        <v>1532901</v>
      </c>
      <c r="N52" s="22">
        <v>1814856</v>
      </c>
      <c r="O52" s="22">
        <v>0</v>
      </c>
      <c r="P52" s="22">
        <v>1978018</v>
      </c>
      <c r="Q52" s="22">
        <v>5658102</v>
      </c>
      <c r="R52" s="22">
        <v>7636120</v>
      </c>
      <c r="S52" s="22">
        <v>0</v>
      </c>
      <c r="T52" s="22">
        <v>0</v>
      </c>
      <c r="U52" s="22">
        <v>0</v>
      </c>
      <c r="V52" s="22">
        <v>0</v>
      </c>
      <c r="W52" s="22">
        <v>10765406</v>
      </c>
      <c r="X52" s="22">
        <v>6544204</v>
      </c>
      <c r="Y52" s="22">
        <v>4221202</v>
      </c>
      <c r="Z52" s="23">
        <v>64.502909750368417</v>
      </c>
      <c r="AA52" s="20">
        <v>29980814</v>
      </c>
    </row>
    <row r="53" spans="1:27" x14ac:dyDescent="0.25">
      <c r="A53" s="43" t="s">
        <v>79</v>
      </c>
      <c r="B53" s="15" t="s">
        <v>32</v>
      </c>
      <c r="C53" s="44">
        <v>279031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975878</v>
      </c>
      <c r="D54" s="48">
        <f t="shared" si="3"/>
        <v>0</v>
      </c>
      <c r="E54" s="49">
        <f t="shared" si="3"/>
        <v>45746653</v>
      </c>
      <c r="F54" s="50">
        <f t="shared" si="3"/>
        <v>45039482</v>
      </c>
      <c r="G54" s="50">
        <f t="shared" si="3"/>
        <v>2247908</v>
      </c>
      <c r="H54" s="50">
        <f t="shared" si="3"/>
        <v>3451604</v>
      </c>
      <c r="I54" s="50">
        <f t="shared" si="3"/>
        <v>940460</v>
      </c>
      <c r="J54" s="50">
        <f t="shared" si="3"/>
        <v>6639972</v>
      </c>
      <c r="K54" s="50">
        <f t="shared" si="3"/>
        <v>2020351</v>
      </c>
      <c r="L54" s="50">
        <f t="shared" si="3"/>
        <v>2161807</v>
      </c>
      <c r="M54" s="50">
        <f t="shared" si="3"/>
        <v>2475969</v>
      </c>
      <c r="N54" s="50">
        <f t="shared" si="3"/>
        <v>6658127</v>
      </c>
      <c r="O54" s="50">
        <f t="shared" si="3"/>
        <v>2390013</v>
      </c>
      <c r="P54" s="50">
        <f t="shared" si="3"/>
        <v>3879713</v>
      </c>
      <c r="Q54" s="50">
        <f t="shared" si="3"/>
        <v>7033586</v>
      </c>
      <c r="R54" s="50">
        <f t="shared" si="3"/>
        <v>13303312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26601411</v>
      </c>
      <c r="X54" s="50">
        <f t="shared" si="3"/>
        <v>20372983</v>
      </c>
      <c r="Y54" s="50">
        <f t="shared" si="3"/>
        <v>6228428</v>
      </c>
      <c r="Z54" s="51">
        <f>+IF(X54&lt;&gt;0,+(Y54/X54)*100,0)</f>
        <v>30.571998219406556</v>
      </c>
      <c r="AA54" s="48">
        <f>SUM(AA51:AA53)</f>
        <v>45039482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975878</v>
      </c>
      <c r="D56" s="54">
        <f>+D54-D55</f>
        <v>0</v>
      </c>
      <c r="E56" s="55">
        <f t="shared" si="4"/>
        <v>45746653</v>
      </c>
      <c r="F56" s="56">
        <f t="shared" si="4"/>
        <v>45039482</v>
      </c>
      <c r="G56" s="56">
        <f t="shared" si="4"/>
        <v>2247908</v>
      </c>
      <c r="H56" s="56">
        <f t="shared" si="4"/>
        <v>3451604</v>
      </c>
      <c r="I56" s="56">
        <f t="shared" si="4"/>
        <v>940460</v>
      </c>
      <c r="J56" s="56">
        <f t="shared" si="4"/>
        <v>6639972</v>
      </c>
      <c r="K56" s="56">
        <f t="shared" si="4"/>
        <v>2020351</v>
      </c>
      <c r="L56" s="56">
        <f t="shared" si="4"/>
        <v>2161807</v>
      </c>
      <c r="M56" s="56">
        <f t="shared" si="4"/>
        <v>2475969</v>
      </c>
      <c r="N56" s="56">
        <f t="shared" si="4"/>
        <v>6658127</v>
      </c>
      <c r="O56" s="56">
        <f t="shared" si="4"/>
        <v>2390013</v>
      </c>
      <c r="P56" s="56">
        <f t="shared" si="4"/>
        <v>3879713</v>
      </c>
      <c r="Q56" s="56">
        <f t="shared" si="4"/>
        <v>7033586</v>
      </c>
      <c r="R56" s="56">
        <f t="shared" si="4"/>
        <v>13303312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26601411</v>
      </c>
      <c r="X56" s="56">
        <f t="shared" si="4"/>
        <v>20372983</v>
      </c>
      <c r="Y56" s="56">
        <f t="shared" si="4"/>
        <v>6228428</v>
      </c>
      <c r="Z56" s="57">
        <f>+IF(X56&lt;&gt;0,+(Y56/X56)*100,0)</f>
        <v>30.571998219406556</v>
      </c>
      <c r="AA56" s="54">
        <f>+AA54-AA55</f>
        <v>45039482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975878</v>
      </c>
      <c r="D59" s="48">
        <f>SUM(D56:D58)</f>
        <v>0</v>
      </c>
      <c r="E59" s="49">
        <f t="shared" si="5"/>
        <v>45746653</v>
      </c>
      <c r="F59" s="50">
        <f t="shared" si="5"/>
        <v>45039482</v>
      </c>
      <c r="G59" s="50">
        <f t="shared" si="5"/>
        <v>2247908</v>
      </c>
      <c r="H59" s="50">
        <f t="shared" si="5"/>
        <v>3451604</v>
      </c>
      <c r="I59" s="50">
        <f t="shared" si="5"/>
        <v>940460</v>
      </c>
      <c r="J59" s="50">
        <f t="shared" si="5"/>
        <v>6639972</v>
      </c>
      <c r="K59" s="50">
        <f t="shared" si="5"/>
        <v>2020351</v>
      </c>
      <c r="L59" s="50">
        <f t="shared" si="5"/>
        <v>2161807</v>
      </c>
      <c r="M59" s="50">
        <f t="shared" si="5"/>
        <v>2475969</v>
      </c>
      <c r="N59" s="50">
        <f t="shared" si="5"/>
        <v>6658127</v>
      </c>
      <c r="O59" s="50">
        <f t="shared" si="5"/>
        <v>2390013</v>
      </c>
      <c r="P59" s="50">
        <f t="shared" si="5"/>
        <v>3879713</v>
      </c>
      <c r="Q59" s="50">
        <f t="shared" si="5"/>
        <v>7033586</v>
      </c>
      <c r="R59" s="50">
        <f t="shared" si="5"/>
        <v>13303312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26601411</v>
      </c>
      <c r="X59" s="50">
        <f t="shared" si="5"/>
        <v>20372983</v>
      </c>
      <c r="Y59" s="50">
        <f t="shared" si="5"/>
        <v>6228428</v>
      </c>
      <c r="Z59" s="51">
        <f>+IF(X59&lt;&gt;0,+(Y59/X59)*100,0)</f>
        <v>30.571998219406556</v>
      </c>
      <c r="AA59" s="48">
        <f>SUM(AA56:AA58)</f>
        <v>45039482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975878</v>
      </c>
      <c r="D62" s="65">
        <f>SUM(D59:D61)</f>
        <v>0</v>
      </c>
      <c r="E62" s="66">
        <f t="shared" si="6"/>
        <v>45746653</v>
      </c>
      <c r="F62" s="67">
        <f t="shared" si="6"/>
        <v>45039482</v>
      </c>
      <c r="G62" s="67">
        <f t="shared" si="6"/>
        <v>2247908</v>
      </c>
      <c r="H62" s="67">
        <f t="shared" si="6"/>
        <v>3451604</v>
      </c>
      <c r="I62" s="67">
        <f t="shared" si="6"/>
        <v>940460</v>
      </c>
      <c r="J62" s="67">
        <f t="shared" si="6"/>
        <v>6639972</v>
      </c>
      <c r="K62" s="67">
        <f t="shared" si="6"/>
        <v>2020351</v>
      </c>
      <c r="L62" s="67">
        <f t="shared" si="6"/>
        <v>2161807</v>
      </c>
      <c r="M62" s="67">
        <f t="shared" si="6"/>
        <v>2475969</v>
      </c>
      <c r="N62" s="67">
        <f t="shared" si="6"/>
        <v>6658127</v>
      </c>
      <c r="O62" s="67">
        <f t="shared" si="6"/>
        <v>2390013</v>
      </c>
      <c r="P62" s="67">
        <f t="shared" si="6"/>
        <v>3879713</v>
      </c>
      <c r="Q62" s="67">
        <f t="shared" si="6"/>
        <v>7033586</v>
      </c>
      <c r="R62" s="67">
        <f t="shared" si="6"/>
        <v>13303312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26601411</v>
      </c>
      <c r="X62" s="67">
        <f t="shared" si="6"/>
        <v>20372983</v>
      </c>
      <c r="Y62" s="67">
        <f t="shared" si="6"/>
        <v>6228428</v>
      </c>
      <c r="Z62" s="68">
        <f>+IF(X62&lt;&gt;0,+(Y62/X62)*100,0)</f>
        <v>30.571998219406556</v>
      </c>
      <c r="AA62" s="65">
        <f>SUM(AA59:AA61)</f>
        <v>45039482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25345644</v>
      </c>
      <c r="D7" s="20">
        <v>0</v>
      </c>
      <c r="E7" s="21">
        <v>30911960</v>
      </c>
      <c r="F7" s="22">
        <v>30911960</v>
      </c>
      <c r="G7" s="22">
        <v>2054529</v>
      </c>
      <c r="H7" s="22">
        <v>2213241</v>
      </c>
      <c r="I7" s="22">
        <v>2244568</v>
      </c>
      <c r="J7" s="22">
        <v>6512338</v>
      </c>
      <c r="K7" s="22">
        <v>886828</v>
      </c>
      <c r="L7" s="22">
        <v>3919834</v>
      </c>
      <c r="M7" s="22">
        <v>3096405</v>
      </c>
      <c r="N7" s="22">
        <v>7903067</v>
      </c>
      <c r="O7" s="22">
        <v>2762545</v>
      </c>
      <c r="P7" s="22">
        <v>651153</v>
      </c>
      <c r="Q7" s="22">
        <v>4576958</v>
      </c>
      <c r="R7" s="22">
        <v>7990656</v>
      </c>
      <c r="S7" s="22">
        <v>0</v>
      </c>
      <c r="T7" s="22">
        <v>0</v>
      </c>
      <c r="U7" s="22">
        <v>0</v>
      </c>
      <c r="V7" s="22">
        <v>0</v>
      </c>
      <c r="W7" s="22">
        <v>22406061</v>
      </c>
      <c r="X7" s="22">
        <v>23183955</v>
      </c>
      <c r="Y7" s="22">
        <v>-777894</v>
      </c>
      <c r="Z7" s="23">
        <v>-3.3553118956623234</v>
      </c>
      <c r="AA7" s="20">
        <v>30911960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3679706</v>
      </c>
      <c r="D13" s="20">
        <v>0</v>
      </c>
      <c r="E13" s="21">
        <v>3670110</v>
      </c>
      <c r="F13" s="22">
        <v>3670110</v>
      </c>
      <c r="G13" s="22">
        <v>286798</v>
      </c>
      <c r="H13" s="22">
        <v>288234</v>
      </c>
      <c r="I13" s="22">
        <v>296805</v>
      </c>
      <c r="J13" s="22">
        <v>871837</v>
      </c>
      <c r="K13" s="22">
        <v>361</v>
      </c>
      <c r="L13" s="22">
        <v>613465</v>
      </c>
      <c r="M13" s="22">
        <v>573</v>
      </c>
      <c r="N13" s="22">
        <v>614399</v>
      </c>
      <c r="O13" s="22">
        <v>642670</v>
      </c>
      <c r="P13" s="22">
        <v>346603</v>
      </c>
      <c r="Q13" s="22">
        <v>345756</v>
      </c>
      <c r="R13" s="22">
        <v>1335029</v>
      </c>
      <c r="S13" s="22">
        <v>0</v>
      </c>
      <c r="T13" s="22">
        <v>0</v>
      </c>
      <c r="U13" s="22">
        <v>0</v>
      </c>
      <c r="V13" s="22">
        <v>0</v>
      </c>
      <c r="W13" s="22">
        <v>2821265</v>
      </c>
      <c r="X13" s="22">
        <v>2752578</v>
      </c>
      <c r="Y13" s="22">
        <v>68687</v>
      </c>
      <c r="Z13" s="23">
        <v>2.4953697951520355</v>
      </c>
      <c r="AA13" s="20">
        <v>3670110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266405</v>
      </c>
      <c r="D31" s="20">
        <v>0</v>
      </c>
      <c r="E31" s="21">
        <v>0</v>
      </c>
      <c r="F31" s="22">
        <v>0</v>
      </c>
      <c r="G31" s="22">
        <v>22991</v>
      </c>
      <c r="H31" s="22">
        <v>22827</v>
      </c>
      <c r="I31" s="22">
        <v>22991</v>
      </c>
      <c r="J31" s="22">
        <v>68809</v>
      </c>
      <c r="K31" s="22">
        <v>0</v>
      </c>
      <c r="L31" s="22">
        <v>45982</v>
      </c>
      <c r="M31" s="22">
        <v>22991</v>
      </c>
      <c r="N31" s="22">
        <v>68973</v>
      </c>
      <c r="O31" s="22">
        <v>23155</v>
      </c>
      <c r="P31" s="22">
        <v>0</v>
      </c>
      <c r="Q31" s="22">
        <v>46310</v>
      </c>
      <c r="R31" s="22">
        <v>69465</v>
      </c>
      <c r="S31" s="22">
        <v>0</v>
      </c>
      <c r="T31" s="22">
        <v>0</v>
      </c>
      <c r="U31" s="22">
        <v>0</v>
      </c>
      <c r="V31" s="22">
        <v>0</v>
      </c>
      <c r="W31" s="22">
        <v>207247</v>
      </c>
      <c r="X31" s="22">
        <v>0</v>
      </c>
      <c r="Y31" s="22">
        <v>207247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29291755</v>
      </c>
      <c r="D35" s="29">
        <f t="shared" ref="D35:Y35" si="0">SUM(D6:D34)</f>
        <v>0</v>
      </c>
      <c r="E35" s="30">
        <f t="shared" si="0"/>
        <v>40775900</v>
      </c>
      <c r="F35" s="31">
        <f t="shared" si="0"/>
        <v>40775900</v>
      </c>
      <c r="G35" s="31">
        <f t="shared" si="0"/>
        <v>2364318</v>
      </c>
      <c r="H35" s="31">
        <f t="shared" si="0"/>
        <v>2524302</v>
      </c>
      <c r="I35" s="31">
        <f t="shared" si="0"/>
        <v>2564364</v>
      </c>
      <c r="J35" s="31">
        <f t="shared" si="0"/>
        <v>7452984</v>
      </c>
      <c r="K35" s="31">
        <f t="shared" si="0"/>
        <v>887189</v>
      </c>
      <c r="L35" s="31">
        <f t="shared" si="0"/>
        <v>4579281</v>
      </c>
      <c r="M35" s="31">
        <f t="shared" si="0"/>
        <v>3119969</v>
      </c>
      <c r="N35" s="31">
        <f t="shared" si="0"/>
        <v>8586439</v>
      </c>
      <c r="O35" s="31">
        <f t="shared" si="0"/>
        <v>3428370</v>
      </c>
      <c r="P35" s="31">
        <f t="shared" si="0"/>
        <v>997756</v>
      </c>
      <c r="Q35" s="31">
        <f t="shared" si="0"/>
        <v>4969024</v>
      </c>
      <c r="R35" s="31">
        <f t="shared" si="0"/>
        <v>9395150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25434573</v>
      </c>
      <c r="X35" s="31">
        <f t="shared" si="0"/>
        <v>30581901</v>
      </c>
      <c r="Y35" s="31">
        <f t="shared" si="0"/>
        <v>-5147328</v>
      </c>
      <c r="Z35" s="32">
        <f>+IF(X35&lt;&gt;0,+(Y35/X35)*100,0)</f>
        <v>-16.83128854547008</v>
      </c>
      <c r="AA35" s="29">
        <f>SUM(AA6:AA34)</f>
        <v>40775900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5089349</v>
      </c>
      <c r="D37" s="20">
        <v>0</v>
      </c>
      <c r="E37" s="21">
        <v>5439477</v>
      </c>
      <c r="F37" s="22">
        <v>5439477</v>
      </c>
      <c r="G37" s="22">
        <v>315920</v>
      </c>
      <c r="H37" s="22">
        <v>315635</v>
      </c>
      <c r="I37" s="22">
        <v>402535</v>
      </c>
      <c r="J37" s="22">
        <v>1034090</v>
      </c>
      <c r="K37" s="22">
        <v>324227</v>
      </c>
      <c r="L37" s="22">
        <v>382592</v>
      </c>
      <c r="M37" s="22">
        <v>444122</v>
      </c>
      <c r="N37" s="22">
        <v>1150941</v>
      </c>
      <c r="O37" s="22">
        <v>336849</v>
      </c>
      <c r="P37" s="22">
        <v>321775</v>
      </c>
      <c r="Q37" s="22">
        <v>329561</v>
      </c>
      <c r="R37" s="22">
        <v>988185</v>
      </c>
      <c r="S37" s="22">
        <v>0</v>
      </c>
      <c r="T37" s="22">
        <v>0</v>
      </c>
      <c r="U37" s="22">
        <v>0</v>
      </c>
      <c r="V37" s="22">
        <v>0</v>
      </c>
      <c r="W37" s="22">
        <v>3173216</v>
      </c>
      <c r="X37" s="22">
        <v>4079565</v>
      </c>
      <c r="Y37" s="22">
        <v>-906349</v>
      </c>
      <c r="Z37" s="23">
        <v>-22.21680497798172</v>
      </c>
      <c r="AA37" s="20">
        <v>5439477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1655611</v>
      </c>
      <c r="D40" s="20">
        <v>0</v>
      </c>
      <c r="E40" s="21">
        <v>2050000</v>
      </c>
      <c r="F40" s="22">
        <v>1980000</v>
      </c>
      <c r="G40" s="22">
        <v>1116</v>
      </c>
      <c r="H40" s="22">
        <v>373548</v>
      </c>
      <c r="I40" s="22">
        <v>53497</v>
      </c>
      <c r="J40" s="22">
        <v>428161</v>
      </c>
      <c r="K40" s="22">
        <v>161552</v>
      </c>
      <c r="L40" s="22">
        <v>455608</v>
      </c>
      <c r="M40" s="22">
        <v>0</v>
      </c>
      <c r="N40" s="22">
        <v>617160</v>
      </c>
      <c r="O40" s="22">
        <v>191467</v>
      </c>
      <c r="P40" s="22">
        <v>8600</v>
      </c>
      <c r="Q40" s="22">
        <v>60224</v>
      </c>
      <c r="R40" s="22">
        <v>260291</v>
      </c>
      <c r="S40" s="22">
        <v>0</v>
      </c>
      <c r="T40" s="22">
        <v>0</v>
      </c>
      <c r="U40" s="22">
        <v>0</v>
      </c>
      <c r="V40" s="22">
        <v>0</v>
      </c>
      <c r="W40" s="22">
        <v>1305612</v>
      </c>
      <c r="X40" s="22">
        <v>1484991</v>
      </c>
      <c r="Y40" s="22">
        <v>-179379</v>
      </c>
      <c r="Z40" s="23">
        <v>-12.079467148285747</v>
      </c>
      <c r="AA40" s="20">
        <v>1980000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3535484</v>
      </c>
      <c r="F41" s="22">
        <v>3535484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2651607</v>
      </c>
      <c r="Y41" s="22">
        <v>-2651607</v>
      </c>
      <c r="Z41" s="23">
        <v>-100</v>
      </c>
      <c r="AA41" s="20">
        <v>3535484</v>
      </c>
    </row>
    <row r="42" spans="1:27" x14ac:dyDescent="0.25">
      <c r="A42" s="19" t="s">
        <v>68</v>
      </c>
      <c r="B42" s="15" t="s">
        <v>32</v>
      </c>
      <c r="C42" s="20">
        <v>4590334</v>
      </c>
      <c r="D42" s="20">
        <v>0</v>
      </c>
      <c r="E42" s="21">
        <v>4223950</v>
      </c>
      <c r="F42" s="22">
        <v>4223950</v>
      </c>
      <c r="G42" s="22">
        <v>351996</v>
      </c>
      <c r="H42" s="22">
        <v>351996</v>
      </c>
      <c r="I42" s="22">
        <v>351996</v>
      </c>
      <c r="J42" s="22">
        <v>1055988</v>
      </c>
      <c r="K42" s="22">
        <v>0</v>
      </c>
      <c r="L42" s="22">
        <v>703992</v>
      </c>
      <c r="M42" s="22">
        <v>0</v>
      </c>
      <c r="N42" s="22">
        <v>703992</v>
      </c>
      <c r="O42" s="22">
        <v>703992</v>
      </c>
      <c r="P42" s="22">
        <v>0</v>
      </c>
      <c r="Q42" s="22">
        <v>703992</v>
      </c>
      <c r="R42" s="22">
        <v>1407984</v>
      </c>
      <c r="S42" s="22">
        <v>0</v>
      </c>
      <c r="T42" s="22">
        <v>0</v>
      </c>
      <c r="U42" s="22">
        <v>0</v>
      </c>
      <c r="V42" s="22">
        <v>0</v>
      </c>
      <c r="W42" s="22">
        <v>3167964</v>
      </c>
      <c r="X42" s="22">
        <v>3167955</v>
      </c>
      <c r="Y42" s="22">
        <v>9</v>
      </c>
      <c r="Z42" s="23">
        <v>2.8409494453046207E-4</v>
      </c>
      <c r="AA42" s="20">
        <v>4223950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1585825</v>
      </c>
      <c r="D44" s="20">
        <v>0</v>
      </c>
      <c r="E44" s="21">
        <v>1490000</v>
      </c>
      <c r="F44" s="22">
        <v>1880000</v>
      </c>
      <c r="G44" s="22">
        <v>143600</v>
      </c>
      <c r="H44" s="22">
        <v>376727</v>
      </c>
      <c r="I44" s="22">
        <v>128250</v>
      </c>
      <c r="J44" s="22">
        <v>648577</v>
      </c>
      <c r="K44" s="22">
        <v>0</v>
      </c>
      <c r="L44" s="22">
        <v>168903</v>
      </c>
      <c r="M44" s="22">
        <v>409040</v>
      </c>
      <c r="N44" s="22">
        <v>577943</v>
      </c>
      <c r="O44" s="22">
        <v>311750</v>
      </c>
      <c r="P44" s="22">
        <v>0</v>
      </c>
      <c r="Q44" s="22">
        <v>550065</v>
      </c>
      <c r="R44" s="22">
        <v>861815</v>
      </c>
      <c r="S44" s="22">
        <v>0</v>
      </c>
      <c r="T44" s="22">
        <v>0</v>
      </c>
      <c r="U44" s="22">
        <v>0</v>
      </c>
      <c r="V44" s="22">
        <v>0</v>
      </c>
      <c r="W44" s="22">
        <v>2088335</v>
      </c>
      <c r="X44" s="22">
        <v>1409994</v>
      </c>
      <c r="Y44" s="22">
        <v>678341</v>
      </c>
      <c r="Z44" s="23">
        <v>48.109495501399294</v>
      </c>
      <c r="AA44" s="20">
        <v>1880000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7604060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5039</v>
      </c>
      <c r="J46" s="22">
        <v>5039</v>
      </c>
      <c r="K46" s="22">
        <v>0</v>
      </c>
      <c r="L46" s="22">
        <v>0</v>
      </c>
      <c r="M46" s="22">
        <v>7174</v>
      </c>
      <c r="N46" s="22">
        <v>7174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12213</v>
      </c>
      <c r="X46" s="22">
        <v>0</v>
      </c>
      <c r="Y46" s="22">
        <v>12213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1566430</v>
      </c>
      <c r="D47" s="20">
        <v>0</v>
      </c>
      <c r="E47" s="21">
        <v>1194746</v>
      </c>
      <c r="F47" s="22">
        <v>1184746</v>
      </c>
      <c r="G47" s="22">
        <v>70114</v>
      </c>
      <c r="H47" s="22">
        <v>92496</v>
      </c>
      <c r="I47" s="22">
        <v>63179</v>
      </c>
      <c r="J47" s="22">
        <v>225789</v>
      </c>
      <c r="K47" s="22">
        <v>2827</v>
      </c>
      <c r="L47" s="22">
        <v>134104</v>
      </c>
      <c r="M47" s="22">
        <v>67683</v>
      </c>
      <c r="N47" s="22">
        <v>204614</v>
      </c>
      <c r="O47" s="22">
        <v>43013</v>
      </c>
      <c r="P47" s="22">
        <v>71724</v>
      </c>
      <c r="Q47" s="22">
        <v>59163</v>
      </c>
      <c r="R47" s="22">
        <v>173900</v>
      </c>
      <c r="S47" s="22">
        <v>0</v>
      </c>
      <c r="T47" s="22">
        <v>0</v>
      </c>
      <c r="U47" s="22">
        <v>0</v>
      </c>
      <c r="V47" s="22">
        <v>0</v>
      </c>
      <c r="W47" s="22">
        <v>604303</v>
      </c>
      <c r="X47" s="22">
        <v>888525</v>
      </c>
      <c r="Y47" s="22">
        <v>-284222</v>
      </c>
      <c r="Z47" s="23">
        <v>-31.988070116203822</v>
      </c>
      <c r="AA47" s="20">
        <v>1184746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22091609</v>
      </c>
      <c r="D50" s="29">
        <f t="shared" ref="D50:Y50" si="1">SUM(D37:D49)</f>
        <v>0</v>
      </c>
      <c r="E50" s="30">
        <f t="shared" si="1"/>
        <v>17933657</v>
      </c>
      <c r="F50" s="31">
        <f t="shared" si="1"/>
        <v>18243657</v>
      </c>
      <c r="G50" s="31">
        <f t="shared" si="1"/>
        <v>882746</v>
      </c>
      <c r="H50" s="31">
        <f t="shared" si="1"/>
        <v>1510402</v>
      </c>
      <c r="I50" s="31">
        <f t="shared" si="1"/>
        <v>1004496</v>
      </c>
      <c r="J50" s="31">
        <f t="shared" si="1"/>
        <v>3397644</v>
      </c>
      <c r="K50" s="31">
        <f t="shared" si="1"/>
        <v>488606</v>
      </c>
      <c r="L50" s="31">
        <f t="shared" si="1"/>
        <v>1845199</v>
      </c>
      <c r="M50" s="31">
        <f t="shared" si="1"/>
        <v>928019</v>
      </c>
      <c r="N50" s="31">
        <f t="shared" si="1"/>
        <v>3261824</v>
      </c>
      <c r="O50" s="31">
        <f t="shared" si="1"/>
        <v>1587071</v>
      </c>
      <c r="P50" s="31">
        <f t="shared" si="1"/>
        <v>402099</v>
      </c>
      <c r="Q50" s="31">
        <f t="shared" si="1"/>
        <v>1703005</v>
      </c>
      <c r="R50" s="31">
        <f t="shared" si="1"/>
        <v>3692175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10351643</v>
      </c>
      <c r="X50" s="31">
        <f t="shared" si="1"/>
        <v>13682637</v>
      </c>
      <c r="Y50" s="31">
        <f t="shared" si="1"/>
        <v>-3330994</v>
      </c>
      <c r="Z50" s="32">
        <f>+IF(X50&lt;&gt;0,+(Y50/X50)*100,0)</f>
        <v>-24.344678587906703</v>
      </c>
      <c r="AA50" s="29">
        <f>SUM(AA37:AA49)</f>
        <v>18243657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7200146</v>
      </c>
      <c r="D51" s="39">
        <f t="shared" si="2"/>
        <v>0</v>
      </c>
      <c r="E51" s="40">
        <f t="shared" si="2"/>
        <v>22842243</v>
      </c>
      <c r="F51" s="41">
        <f t="shared" si="2"/>
        <v>22532243</v>
      </c>
      <c r="G51" s="41">
        <f t="shared" si="2"/>
        <v>1481572</v>
      </c>
      <c r="H51" s="41">
        <f t="shared" si="2"/>
        <v>1013900</v>
      </c>
      <c r="I51" s="41">
        <f t="shared" si="2"/>
        <v>1559868</v>
      </c>
      <c r="J51" s="41">
        <f t="shared" si="2"/>
        <v>4055340</v>
      </c>
      <c r="K51" s="41">
        <f t="shared" si="2"/>
        <v>398583</v>
      </c>
      <c r="L51" s="41">
        <f t="shared" si="2"/>
        <v>2734082</v>
      </c>
      <c r="M51" s="41">
        <f t="shared" si="2"/>
        <v>2191950</v>
      </c>
      <c r="N51" s="41">
        <f t="shared" si="2"/>
        <v>5324615</v>
      </c>
      <c r="O51" s="41">
        <f t="shared" si="2"/>
        <v>1841299</v>
      </c>
      <c r="P51" s="41">
        <f t="shared" si="2"/>
        <v>595657</v>
      </c>
      <c r="Q51" s="41">
        <f t="shared" si="2"/>
        <v>3266019</v>
      </c>
      <c r="R51" s="41">
        <f t="shared" si="2"/>
        <v>5702975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15082930</v>
      </c>
      <c r="X51" s="41">
        <f t="shared" si="2"/>
        <v>16899264</v>
      </c>
      <c r="Y51" s="41">
        <f t="shared" si="2"/>
        <v>-1816334</v>
      </c>
      <c r="Z51" s="42">
        <f>+IF(X51&lt;&gt;0,+(Y51/X51)*100,0)</f>
        <v>-10.74800654040318</v>
      </c>
      <c r="AA51" s="39">
        <f>+AA35-AA50</f>
        <v>22532243</v>
      </c>
    </row>
    <row r="52" spans="1:27" x14ac:dyDescent="0.25">
      <c r="A52" s="43" t="s">
        <v>78</v>
      </c>
      <c r="B52" s="15" t="s">
        <v>32</v>
      </c>
      <c r="C52" s="20">
        <v>7614272</v>
      </c>
      <c r="D52" s="20">
        <v>0</v>
      </c>
      <c r="E52" s="21">
        <v>1400000</v>
      </c>
      <c r="F52" s="22">
        <v>5193218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3894912</v>
      </c>
      <c r="Y52" s="22">
        <v>-3894912</v>
      </c>
      <c r="Z52" s="23">
        <v>-100</v>
      </c>
      <c r="AA52" s="20">
        <v>5193218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14814418</v>
      </c>
      <c r="D54" s="48">
        <f t="shared" si="3"/>
        <v>0</v>
      </c>
      <c r="E54" s="49">
        <f t="shared" si="3"/>
        <v>24242243</v>
      </c>
      <c r="F54" s="50">
        <f t="shared" si="3"/>
        <v>27725461</v>
      </c>
      <c r="G54" s="50">
        <f t="shared" si="3"/>
        <v>1481572</v>
      </c>
      <c r="H54" s="50">
        <f t="shared" si="3"/>
        <v>1013900</v>
      </c>
      <c r="I54" s="50">
        <f t="shared" si="3"/>
        <v>1559868</v>
      </c>
      <c r="J54" s="50">
        <f t="shared" si="3"/>
        <v>4055340</v>
      </c>
      <c r="K54" s="50">
        <f t="shared" si="3"/>
        <v>398583</v>
      </c>
      <c r="L54" s="50">
        <f t="shared" si="3"/>
        <v>2734082</v>
      </c>
      <c r="M54" s="50">
        <f t="shared" si="3"/>
        <v>2191950</v>
      </c>
      <c r="N54" s="50">
        <f t="shared" si="3"/>
        <v>5324615</v>
      </c>
      <c r="O54" s="50">
        <f t="shared" si="3"/>
        <v>1841299</v>
      </c>
      <c r="P54" s="50">
        <f t="shared" si="3"/>
        <v>595657</v>
      </c>
      <c r="Q54" s="50">
        <f t="shared" si="3"/>
        <v>3266019</v>
      </c>
      <c r="R54" s="50">
        <f t="shared" si="3"/>
        <v>5702975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15082930</v>
      </c>
      <c r="X54" s="50">
        <f t="shared" si="3"/>
        <v>20794176</v>
      </c>
      <c r="Y54" s="50">
        <f t="shared" si="3"/>
        <v>-5711246</v>
      </c>
      <c r="Z54" s="51">
        <f>+IF(X54&lt;&gt;0,+(Y54/X54)*100,0)</f>
        <v>-27.465603830611034</v>
      </c>
      <c r="AA54" s="48">
        <f>SUM(AA51:AA53)</f>
        <v>27725461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14814418</v>
      </c>
      <c r="D56" s="54">
        <f>+D54-D55</f>
        <v>0</v>
      </c>
      <c r="E56" s="55">
        <f t="shared" si="4"/>
        <v>24242243</v>
      </c>
      <c r="F56" s="56">
        <f t="shared" si="4"/>
        <v>27725461</v>
      </c>
      <c r="G56" s="56">
        <f t="shared" si="4"/>
        <v>1481572</v>
      </c>
      <c r="H56" s="56">
        <f t="shared" si="4"/>
        <v>1013900</v>
      </c>
      <c r="I56" s="56">
        <f t="shared" si="4"/>
        <v>1559868</v>
      </c>
      <c r="J56" s="56">
        <f t="shared" si="4"/>
        <v>4055340</v>
      </c>
      <c r="K56" s="56">
        <f t="shared" si="4"/>
        <v>398583</v>
      </c>
      <c r="L56" s="56">
        <f t="shared" si="4"/>
        <v>2734082</v>
      </c>
      <c r="M56" s="56">
        <f t="shared" si="4"/>
        <v>2191950</v>
      </c>
      <c r="N56" s="56">
        <f t="shared" si="4"/>
        <v>5324615</v>
      </c>
      <c r="O56" s="56">
        <f t="shared" si="4"/>
        <v>1841299</v>
      </c>
      <c r="P56" s="56">
        <f t="shared" si="4"/>
        <v>595657</v>
      </c>
      <c r="Q56" s="56">
        <f t="shared" si="4"/>
        <v>3266019</v>
      </c>
      <c r="R56" s="56">
        <f t="shared" si="4"/>
        <v>5702975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15082930</v>
      </c>
      <c r="X56" s="56">
        <f t="shared" si="4"/>
        <v>20794176</v>
      </c>
      <c r="Y56" s="56">
        <f t="shared" si="4"/>
        <v>-5711246</v>
      </c>
      <c r="Z56" s="57">
        <f>+IF(X56&lt;&gt;0,+(Y56/X56)*100,0)</f>
        <v>-27.465603830611034</v>
      </c>
      <c r="AA56" s="54">
        <f>+AA54-AA55</f>
        <v>27725461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14814418</v>
      </c>
      <c r="D59" s="48">
        <f>SUM(D56:D58)</f>
        <v>0</v>
      </c>
      <c r="E59" s="49">
        <f t="shared" si="5"/>
        <v>24242243</v>
      </c>
      <c r="F59" s="50">
        <f t="shared" si="5"/>
        <v>27725461</v>
      </c>
      <c r="G59" s="50">
        <f t="shared" si="5"/>
        <v>1481572</v>
      </c>
      <c r="H59" s="50">
        <f t="shared" si="5"/>
        <v>1013900</v>
      </c>
      <c r="I59" s="50">
        <f t="shared" si="5"/>
        <v>1559868</v>
      </c>
      <c r="J59" s="50">
        <f t="shared" si="5"/>
        <v>4055340</v>
      </c>
      <c r="K59" s="50">
        <f t="shared" si="5"/>
        <v>398583</v>
      </c>
      <c r="L59" s="50">
        <f t="shared" si="5"/>
        <v>2734082</v>
      </c>
      <c r="M59" s="50">
        <f t="shared" si="5"/>
        <v>2191950</v>
      </c>
      <c r="N59" s="50">
        <f t="shared" si="5"/>
        <v>5324615</v>
      </c>
      <c r="O59" s="50">
        <f t="shared" si="5"/>
        <v>1841299</v>
      </c>
      <c r="P59" s="50">
        <f t="shared" si="5"/>
        <v>595657</v>
      </c>
      <c r="Q59" s="50">
        <f t="shared" si="5"/>
        <v>3266019</v>
      </c>
      <c r="R59" s="50">
        <f t="shared" si="5"/>
        <v>5702975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15082930</v>
      </c>
      <c r="X59" s="50">
        <f t="shared" si="5"/>
        <v>20794176</v>
      </c>
      <c r="Y59" s="50">
        <f t="shared" si="5"/>
        <v>-5711246</v>
      </c>
      <c r="Z59" s="51">
        <f>+IF(X59&lt;&gt;0,+(Y59/X59)*100,0)</f>
        <v>-27.465603830611034</v>
      </c>
      <c r="AA59" s="48">
        <f>SUM(AA56:AA58)</f>
        <v>27725461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14814418</v>
      </c>
      <c r="D62" s="65">
        <f>SUM(D59:D61)</f>
        <v>0</v>
      </c>
      <c r="E62" s="66">
        <f t="shared" si="6"/>
        <v>24242243</v>
      </c>
      <c r="F62" s="67">
        <f t="shared" si="6"/>
        <v>27725461</v>
      </c>
      <c r="G62" s="67">
        <f t="shared" si="6"/>
        <v>1481572</v>
      </c>
      <c r="H62" s="67">
        <f t="shared" si="6"/>
        <v>1013900</v>
      </c>
      <c r="I62" s="67">
        <f t="shared" si="6"/>
        <v>1559868</v>
      </c>
      <c r="J62" s="67">
        <f t="shared" si="6"/>
        <v>4055340</v>
      </c>
      <c r="K62" s="67">
        <f t="shared" si="6"/>
        <v>398583</v>
      </c>
      <c r="L62" s="67">
        <f t="shared" si="6"/>
        <v>2734082</v>
      </c>
      <c r="M62" s="67">
        <f t="shared" si="6"/>
        <v>2191950</v>
      </c>
      <c r="N62" s="67">
        <f t="shared" si="6"/>
        <v>5324615</v>
      </c>
      <c r="O62" s="67">
        <f t="shared" si="6"/>
        <v>1841299</v>
      </c>
      <c r="P62" s="67">
        <f t="shared" si="6"/>
        <v>595657</v>
      </c>
      <c r="Q62" s="67">
        <f t="shared" si="6"/>
        <v>3266019</v>
      </c>
      <c r="R62" s="67">
        <f t="shared" si="6"/>
        <v>5702975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15082930</v>
      </c>
      <c r="X62" s="67">
        <f t="shared" si="6"/>
        <v>20794176</v>
      </c>
      <c r="Y62" s="67">
        <f t="shared" si="6"/>
        <v>-5711246</v>
      </c>
      <c r="Z62" s="68">
        <f>+IF(X62&lt;&gt;0,+(Y62/X62)*100,0)</f>
        <v>-27.465603830611034</v>
      </c>
      <c r="AA62" s="65">
        <f>SUM(AA59:AA61)</f>
        <v>27725461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59596191</v>
      </c>
      <c r="D7" s="20">
        <v>0</v>
      </c>
      <c r="E7" s="21">
        <v>58185799</v>
      </c>
      <c r="F7" s="22">
        <v>58185799</v>
      </c>
      <c r="G7" s="22">
        <v>4633799</v>
      </c>
      <c r="H7" s="22">
        <v>5106623</v>
      </c>
      <c r="I7" s="22">
        <v>1537565</v>
      </c>
      <c r="J7" s="22">
        <v>11277987</v>
      </c>
      <c r="K7" s="22">
        <v>5538127</v>
      </c>
      <c r="L7" s="22">
        <v>5887092</v>
      </c>
      <c r="M7" s="22">
        <v>6171676</v>
      </c>
      <c r="N7" s="22">
        <v>17596895</v>
      </c>
      <c r="O7" s="22">
        <v>5924067</v>
      </c>
      <c r="P7" s="22">
        <v>6617084</v>
      </c>
      <c r="Q7" s="22">
        <v>5610287</v>
      </c>
      <c r="R7" s="22">
        <v>18151438</v>
      </c>
      <c r="S7" s="22">
        <v>0</v>
      </c>
      <c r="T7" s="22">
        <v>0</v>
      </c>
      <c r="U7" s="22">
        <v>0</v>
      </c>
      <c r="V7" s="22">
        <v>0</v>
      </c>
      <c r="W7" s="22">
        <v>47026320</v>
      </c>
      <c r="X7" s="22">
        <v>44153691</v>
      </c>
      <c r="Y7" s="22">
        <v>2872629</v>
      </c>
      <c r="Z7" s="23">
        <v>6.5059770427799561</v>
      </c>
      <c r="AA7" s="20">
        <v>58185799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1193032</v>
      </c>
      <c r="D13" s="20">
        <v>0</v>
      </c>
      <c r="E13" s="21">
        <v>980361</v>
      </c>
      <c r="F13" s="22">
        <v>980361</v>
      </c>
      <c r="G13" s="22">
        <v>89574</v>
      </c>
      <c r="H13" s="22">
        <v>87355</v>
      </c>
      <c r="I13" s="22">
        <v>92601</v>
      </c>
      <c r="J13" s="22">
        <v>269530</v>
      </c>
      <c r="K13" s="22">
        <v>95983</v>
      </c>
      <c r="L13" s="22">
        <v>97857</v>
      </c>
      <c r="M13" s="22">
        <v>99436</v>
      </c>
      <c r="N13" s="22">
        <v>293276</v>
      </c>
      <c r="O13" s="22">
        <v>103125</v>
      </c>
      <c r="P13" s="22">
        <v>105838</v>
      </c>
      <c r="Q13" s="22">
        <v>110532</v>
      </c>
      <c r="R13" s="22">
        <v>319495</v>
      </c>
      <c r="S13" s="22">
        <v>0</v>
      </c>
      <c r="T13" s="22">
        <v>0</v>
      </c>
      <c r="U13" s="22">
        <v>0</v>
      </c>
      <c r="V13" s="22">
        <v>0</v>
      </c>
      <c r="W13" s="22">
        <v>882301</v>
      </c>
      <c r="X13" s="22">
        <v>791703</v>
      </c>
      <c r="Y13" s="22">
        <v>90598</v>
      </c>
      <c r="Z13" s="23">
        <v>11.44343270140444</v>
      </c>
      <c r="AA13" s="20">
        <v>980361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32</v>
      </c>
      <c r="N22" s="22">
        <v>32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32</v>
      </c>
      <c r="X22" s="22">
        <v>0</v>
      </c>
      <c r="Y22" s="22">
        <v>32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14151963</v>
      </c>
      <c r="D28" s="20">
        <v>0</v>
      </c>
      <c r="E28" s="21">
        <v>17106993</v>
      </c>
      <c r="F28" s="22">
        <v>17106993</v>
      </c>
      <c r="G28" s="22">
        <v>10679152</v>
      </c>
      <c r="H28" s="22">
        <v>63464</v>
      </c>
      <c r="I28" s="22">
        <v>63464</v>
      </c>
      <c r="J28" s="22">
        <v>10806080</v>
      </c>
      <c r="K28" s="22">
        <v>63464</v>
      </c>
      <c r="L28" s="22">
        <v>63464</v>
      </c>
      <c r="M28" s="22">
        <v>3087052</v>
      </c>
      <c r="N28" s="22">
        <v>3213980</v>
      </c>
      <c r="O28" s="22">
        <v>63464</v>
      </c>
      <c r="P28" s="22">
        <v>63464</v>
      </c>
      <c r="Q28" s="22">
        <v>1156155</v>
      </c>
      <c r="R28" s="22">
        <v>1283083</v>
      </c>
      <c r="S28" s="22">
        <v>0</v>
      </c>
      <c r="T28" s="22">
        <v>0</v>
      </c>
      <c r="U28" s="22">
        <v>0</v>
      </c>
      <c r="V28" s="22">
        <v>0</v>
      </c>
      <c r="W28" s="22">
        <v>15303143</v>
      </c>
      <c r="X28" s="22">
        <v>15292912</v>
      </c>
      <c r="Y28" s="22">
        <v>10231</v>
      </c>
      <c r="Z28" s="23">
        <v>6.6900273800045401E-2</v>
      </c>
      <c r="AA28" s="20">
        <v>17106993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2407631</v>
      </c>
      <c r="D31" s="20">
        <v>0</v>
      </c>
      <c r="E31" s="21">
        <v>2900439</v>
      </c>
      <c r="F31" s="22">
        <v>2900439</v>
      </c>
      <c r="G31" s="22">
        <v>310178</v>
      </c>
      <c r="H31" s="22">
        <v>200551</v>
      </c>
      <c r="I31" s="22">
        <v>198892</v>
      </c>
      <c r="J31" s="22">
        <v>709621</v>
      </c>
      <c r="K31" s="22">
        <v>199445</v>
      </c>
      <c r="L31" s="22">
        <v>199198</v>
      </c>
      <c r="M31" s="22">
        <v>196883</v>
      </c>
      <c r="N31" s="22">
        <v>595526</v>
      </c>
      <c r="O31" s="22">
        <v>198708</v>
      </c>
      <c r="P31" s="22">
        <v>210124</v>
      </c>
      <c r="Q31" s="22">
        <v>201288</v>
      </c>
      <c r="R31" s="22">
        <v>610120</v>
      </c>
      <c r="S31" s="22">
        <v>0</v>
      </c>
      <c r="T31" s="22">
        <v>0</v>
      </c>
      <c r="U31" s="22">
        <v>0</v>
      </c>
      <c r="V31" s="22">
        <v>0</v>
      </c>
      <c r="W31" s="22">
        <v>1915267</v>
      </c>
      <c r="X31" s="22">
        <v>2062489</v>
      </c>
      <c r="Y31" s="22">
        <v>-147222</v>
      </c>
      <c r="Z31" s="23">
        <v>-7.1380744333666746</v>
      </c>
      <c r="AA31" s="20">
        <v>2900439</v>
      </c>
    </row>
    <row r="32" spans="1:27" x14ac:dyDescent="0.25">
      <c r="A32" s="19" t="s">
        <v>58</v>
      </c>
      <c r="B32" s="15" t="s">
        <v>32</v>
      </c>
      <c r="C32" s="20">
        <v>7866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49450</v>
      </c>
      <c r="P32" s="22">
        <v>0</v>
      </c>
      <c r="Q32" s="22">
        <v>0</v>
      </c>
      <c r="R32" s="22">
        <v>49450</v>
      </c>
      <c r="S32" s="22">
        <v>0</v>
      </c>
      <c r="T32" s="22">
        <v>0</v>
      </c>
      <c r="U32" s="22">
        <v>0</v>
      </c>
      <c r="V32" s="22">
        <v>0</v>
      </c>
      <c r="W32" s="22">
        <v>49450</v>
      </c>
      <c r="X32" s="22">
        <v>0</v>
      </c>
      <c r="Y32" s="22">
        <v>49450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77356683</v>
      </c>
      <c r="D35" s="29">
        <f t="shared" ref="D35:Y35" si="0">SUM(D6:D34)</f>
        <v>0</v>
      </c>
      <c r="E35" s="30">
        <f t="shared" si="0"/>
        <v>79173592</v>
      </c>
      <c r="F35" s="31">
        <f t="shared" si="0"/>
        <v>79173592</v>
      </c>
      <c r="G35" s="31">
        <f t="shared" si="0"/>
        <v>15712703</v>
      </c>
      <c r="H35" s="31">
        <f t="shared" si="0"/>
        <v>5457993</v>
      </c>
      <c r="I35" s="31">
        <f t="shared" si="0"/>
        <v>1892522</v>
      </c>
      <c r="J35" s="31">
        <f t="shared" si="0"/>
        <v>23063218</v>
      </c>
      <c r="K35" s="31">
        <f t="shared" si="0"/>
        <v>5897019</v>
      </c>
      <c r="L35" s="31">
        <f t="shared" si="0"/>
        <v>6247611</v>
      </c>
      <c r="M35" s="31">
        <f t="shared" si="0"/>
        <v>9555079</v>
      </c>
      <c r="N35" s="31">
        <f t="shared" si="0"/>
        <v>21699709</v>
      </c>
      <c r="O35" s="31">
        <f t="shared" si="0"/>
        <v>6338814</v>
      </c>
      <c r="P35" s="31">
        <f t="shared" si="0"/>
        <v>6996510</v>
      </c>
      <c r="Q35" s="31">
        <f t="shared" si="0"/>
        <v>7078262</v>
      </c>
      <c r="R35" s="31">
        <f t="shared" si="0"/>
        <v>20413586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65176513</v>
      </c>
      <c r="X35" s="31">
        <f t="shared" si="0"/>
        <v>62300795</v>
      </c>
      <c r="Y35" s="31">
        <f t="shared" si="0"/>
        <v>2875718</v>
      </c>
      <c r="Z35" s="32">
        <f>+IF(X35&lt;&gt;0,+(Y35/X35)*100,0)</f>
        <v>4.6158608409411146</v>
      </c>
      <c r="AA35" s="29">
        <f>SUM(AA6:AA34)</f>
        <v>79173592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16447990</v>
      </c>
      <c r="D37" s="20">
        <v>0</v>
      </c>
      <c r="E37" s="21">
        <v>16882780</v>
      </c>
      <c r="F37" s="22">
        <v>16806733</v>
      </c>
      <c r="G37" s="22">
        <v>1291834</v>
      </c>
      <c r="H37" s="22">
        <v>1313216</v>
      </c>
      <c r="I37" s="22">
        <v>1378934</v>
      </c>
      <c r="J37" s="22">
        <v>3983984</v>
      </c>
      <c r="K37" s="22">
        <v>1048663</v>
      </c>
      <c r="L37" s="22">
        <v>1821408</v>
      </c>
      <c r="M37" s="22">
        <v>1596535</v>
      </c>
      <c r="N37" s="22">
        <v>4466606</v>
      </c>
      <c r="O37" s="22">
        <v>1685719</v>
      </c>
      <c r="P37" s="22">
        <v>1380909</v>
      </c>
      <c r="Q37" s="22">
        <v>1374384</v>
      </c>
      <c r="R37" s="22">
        <v>4441012</v>
      </c>
      <c r="S37" s="22">
        <v>0</v>
      </c>
      <c r="T37" s="22">
        <v>0</v>
      </c>
      <c r="U37" s="22">
        <v>0</v>
      </c>
      <c r="V37" s="22">
        <v>0</v>
      </c>
      <c r="W37" s="22">
        <v>12891602</v>
      </c>
      <c r="X37" s="22">
        <v>12804483</v>
      </c>
      <c r="Y37" s="22">
        <v>87119</v>
      </c>
      <c r="Z37" s="23">
        <v>0.68037889542279839</v>
      </c>
      <c r="AA37" s="20">
        <v>16806733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12691260</v>
      </c>
      <c r="D40" s="20">
        <v>0</v>
      </c>
      <c r="E40" s="21">
        <v>19606472</v>
      </c>
      <c r="F40" s="22">
        <v>18775125</v>
      </c>
      <c r="G40" s="22">
        <v>77307</v>
      </c>
      <c r="H40" s="22">
        <v>1952080</v>
      </c>
      <c r="I40" s="22">
        <v>1233702</v>
      </c>
      <c r="J40" s="22">
        <v>3263089</v>
      </c>
      <c r="K40" s="22">
        <v>1652184</v>
      </c>
      <c r="L40" s="22">
        <v>1813095</v>
      </c>
      <c r="M40" s="22">
        <v>1190260</v>
      </c>
      <c r="N40" s="22">
        <v>4655539</v>
      </c>
      <c r="O40" s="22">
        <v>2007011</v>
      </c>
      <c r="P40" s="22">
        <v>1203107</v>
      </c>
      <c r="Q40" s="22">
        <v>1497213</v>
      </c>
      <c r="R40" s="22">
        <v>4707331</v>
      </c>
      <c r="S40" s="22">
        <v>0</v>
      </c>
      <c r="T40" s="22">
        <v>0</v>
      </c>
      <c r="U40" s="22">
        <v>0</v>
      </c>
      <c r="V40" s="22">
        <v>0</v>
      </c>
      <c r="W40" s="22">
        <v>12625959</v>
      </c>
      <c r="X40" s="22">
        <v>13465433</v>
      </c>
      <c r="Y40" s="22">
        <v>-839474</v>
      </c>
      <c r="Z40" s="23">
        <v>-6.2342889382019875</v>
      </c>
      <c r="AA40" s="20">
        <v>18775125</v>
      </c>
    </row>
    <row r="41" spans="1:27" x14ac:dyDescent="0.25">
      <c r="A41" s="19" t="s">
        <v>67</v>
      </c>
      <c r="B41" s="15" t="s">
        <v>32</v>
      </c>
      <c r="C41" s="20">
        <v>295947</v>
      </c>
      <c r="D41" s="20">
        <v>0</v>
      </c>
      <c r="E41" s="21">
        <v>188386</v>
      </c>
      <c r="F41" s="22">
        <v>188386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75354</v>
      </c>
      <c r="Y41" s="22">
        <v>-75354</v>
      </c>
      <c r="Z41" s="23">
        <v>-100</v>
      </c>
      <c r="AA41" s="20">
        <v>188386</v>
      </c>
    </row>
    <row r="42" spans="1:27" x14ac:dyDescent="0.25">
      <c r="A42" s="19" t="s">
        <v>68</v>
      </c>
      <c r="B42" s="15" t="s">
        <v>32</v>
      </c>
      <c r="C42" s="20">
        <v>5210504</v>
      </c>
      <c r="D42" s="20">
        <v>0</v>
      </c>
      <c r="E42" s="21">
        <v>5717419</v>
      </c>
      <c r="F42" s="22">
        <v>6125578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2755685</v>
      </c>
      <c r="N42" s="22">
        <v>2755685</v>
      </c>
      <c r="O42" s="22">
        <v>472131</v>
      </c>
      <c r="P42" s="22">
        <v>465701</v>
      </c>
      <c r="Q42" s="22">
        <v>469801</v>
      </c>
      <c r="R42" s="22">
        <v>1407633</v>
      </c>
      <c r="S42" s="22">
        <v>0</v>
      </c>
      <c r="T42" s="22">
        <v>0</v>
      </c>
      <c r="U42" s="22">
        <v>0</v>
      </c>
      <c r="V42" s="22">
        <v>0</v>
      </c>
      <c r="W42" s="22">
        <v>4163318</v>
      </c>
      <c r="X42" s="22">
        <v>4386916</v>
      </c>
      <c r="Y42" s="22">
        <v>-223598</v>
      </c>
      <c r="Z42" s="23">
        <v>-5.0969291411096087</v>
      </c>
      <c r="AA42" s="20">
        <v>6125578</v>
      </c>
    </row>
    <row r="43" spans="1:27" x14ac:dyDescent="0.25">
      <c r="A43" s="19" t="s">
        <v>69</v>
      </c>
      <c r="B43" s="15" t="s">
        <v>32</v>
      </c>
      <c r="C43" s="20">
        <v>2271425</v>
      </c>
      <c r="D43" s="20">
        <v>0</v>
      </c>
      <c r="E43" s="21">
        <v>1892214</v>
      </c>
      <c r="F43" s="22">
        <v>1892214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1012672</v>
      </c>
      <c r="N43" s="22">
        <v>1012672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1012672</v>
      </c>
      <c r="X43" s="22">
        <v>1364488</v>
      </c>
      <c r="Y43" s="22">
        <v>-351816</v>
      </c>
      <c r="Z43" s="23">
        <v>-25.783737196662777</v>
      </c>
      <c r="AA43" s="20">
        <v>1892214</v>
      </c>
    </row>
    <row r="44" spans="1:27" x14ac:dyDescent="0.25">
      <c r="A44" s="19" t="s">
        <v>70</v>
      </c>
      <c r="B44" s="15" t="s">
        <v>32</v>
      </c>
      <c r="C44" s="20">
        <v>3221457</v>
      </c>
      <c r="D44" s="20">
        <v>0</v>
      </c>
      <c r="E44" s="21">
        <v>4802443</v>
      </c>
      <c r="F44" s="22">
        <v>5111330</v>
      </c>
      <c r="G44" s="22">
        <v>815</v>
      </c>
      <c r="H44" s="22">
        <v>78588</v>
      </c>
      <c r="I44" s="22">
        <v>33642</v>
      </c>
      <c r="J44" s="22">
        <v>113045</v>
      </c>
      <c r="K44" s="22">
        <v>293137</v>
      </c>
      <c r="L44" s="22">
        <v>115722</v>
      </c>
      <c r="M44" s="22">
        <v>160936</v>
      </c>
      <c r="N44" s="22">
        <v>569795</v>
      </c>
      <c r="O44" s="22">
        <v>602872</v>
      </c>
      <c r="P44" s="22">
        <v>468697</v>
      </c>
      <c r="Q44" s="22">
        <v>280570</v>
      </c>
      <c r="R44" s="22">
        <v>1352139</v>
      </c>
      <c r="S44" s="22">
        <v>0</v>
      </c>
      <c r="T44" s="22">
        <v>0</v>
      </c>
      <c r="U44" s="22">
        <v>0</v>
      </c>
      <c r="V44" s="22">
        <v>0</v>
      </c>
      <c r="W44" s="22">
        <v>2034979</v>
      </c>
      <c r="X44" s="22">
        <v>2815956</v>
      </c>
      <c r="Y44" s="22">
        <v>-780977</v>
      </c>
      <c r="Z44" s="23">
        <v>-27.733991582254834</v>
      </c>
      <c r="AA44" s="20">
        <v>5111330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3337694</v>
      </c>
      <c r="D46" s="20">
        <v>0</v>
      </c>
      <c r="E46" s="21">
        <v>2811605</v>
      </c>
      <c r="F46" s="22">
        <v>2811605</v>
      </c>
      <c r="G46" s="22">
        <v>432074</v>
      </c>
      <c r="H46" s="22">
        <v>27264</v>
      </c>
      <c r="I46" s="22">
        <v>159961</v>
      </c>
      <c r="J46" s="22">
        <v>619299</v>
      </c>
      <c r="K46" s="22">
        <v>254779</v>
      </c>
      <c r="L46" s="22">
        <v>403125</v>
      </c>
      <c r="M46" s="22">
        <v>351098</v>
      </c>
      <c r="N46" s="22">
        <v>1009002</v>
      </c>
      <c r="O46" s="22">
        <v>147665</v>
      </c>
      <c r="P46" s="22">
        <v>55293</v>
      </c>
      <c r="Q46" s="22">
        <v>2325103</v>
      </c>
      <c r="R46" s="22">
        <v>2528061</v>
      </c>
      <c r="S46" s="22">
        <v>0</v>
      </c>
      <c r="T46" s="22">
        <v>0</v>
      </c>
      <c r="U46" s="22">
        <v>0</v>
      </c>
      <c r="V46" s="22">
        <v>0</v>
      </c>
      <c r="W46" s="22">
        <v>4156362</v>
      </c>
      <c r="X46" s="22">
        <v>2190222</v>
      </c>
      <c r="Y46" s="22">
        <v>1966140</v>
      </c>
      <c r="Z46" s="23">
        <v>89.768982322339923</v>
      </c>
      <c r="AA46" s="20">
        <v>2811605</v>
      </c>
    </row>
    <row r="47" spans="1:27" x14ac:dyDescent="0.25">
      <c r="A47" s="19" t="s">
        <v>73</v>
      </c>
      <c r="B47" s="15" t="s">
        <v>32</v>
      </c>
      <c r="C47" s="20">
        <v>4160879</v>
      </c>
      <c r="D47" s="20">
        <v>0</v>
      </c>
      <c r="E47" s="21">
        <v>4493299</v>
      </c>
      <c r="F47" s="22">
        <v>4673385</v>
      </c>
      <c r="G47" s="22">
        <v>11001</v>
      </c>
      <c r="H47" s="22">
        <v>128107</v>
      </c>
      <c r="I47" s="22">
        <v>185998</v>
      </c>
      <c r="J47" s="22">
        <v>325106</v>
      </c>
      <c r="K47" s="22">
        <v>355802</v>
      </c>
      <c r="L47" s="22">
        <v>484675</v>
      </c>
      <c r="M47" s="22">
        <v>1397357</v>
      </c>
      <c r="N47" s="22">
        <v>2237834</v>
      </c>
      <c r="O47" s="22">
        <v>139944</v>
      </c>
      <c r="P47" s="22">
        <v>823715</v>
      </c>
      <c r="Q47" s="22">
        <v>85762</v>
      </c>
      <c r="R47" s="22">
        <v>1049421</v>
      </c>
      <c r="S47" s="22">
        <v>0</v>
      </c>
      <c r="T47" s="22">
        <v>0</v>
      </c>
      <c r="U47" s="22">
        <v>0</v>
      </c>
      <c r="V47" s="22">
        <v>0</v>
      </c>
      <c r="W47" s="22">
        <v>3612361</v>
      </c>
      <c r="X47" s="22">
        <v>3491086</v>
      </c>
      <c r="Y47" s="22">
        <v>121275</v>
      </c>
      <c r="Z47" s="23">
        <v>3.4738473930461753</v>
      </c>
      <c r="AA47" s="20">
        <v>4673385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29693</v>
      </c>
      <c r="N48" s="22">
        <v>29693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29693</v>
      </c>
      <c r="X48" s="22">
        <v>0</v>
      </c>
      <c r="Y48" s="22">
        <v>29693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2654690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50291846</v>
      </c>
      <c r="D50" s="29">
        <f t="shared" ref="D50:Y50" si="1">SUM(D37:D49)</f>
        <v>0</v>
      </c>
      <c r="E50" s="30">
        <f t="shared" si="1"/>
        <v>56394618</v>
      </c>
      <c r="F50" s="31">
        <f t="shared" si="1"/>
        <v>56384356</v>
      </c>
      <c r="G50" s="31">
        <f t="shared" si="1"/>
        <v>1813031</v>
      </c>
      <c r="H50" s="31">
        <f t="shared" si="1"/>
        <v>3499255</v>
      </c>
      <c r="I50" s="31">
        <f t="shared" si="1"/>
        <v>2992237</v>
      </c>
      <c r="J50" s="31">
        <f t="shared" si="1"/>
        <v>8304523</v>
      </c>
      <c r="K50" s="31">
        <f t="shared" si="1"/>
        <v>3604565</v>
      </c>
      <c r="L50" s="31">
        <f t="shared" si="1"/>
        <v>4638025</v>
      </c>
      <c r="M50" s="31">
        <f t="shared" si="1"/>
        <v>8494236</v>
      </c>
      <c r="N50" s="31">
        <f t="shared" si="1"/>
        <v>16736826</v>
      </c>
      <c r="O50" s="31">
        <f t="shared" si="1"/>
        <v>5055342</v>
      </c>
      <c r="P50" s="31">
        <f t="shared" si="1"/>
        <v>4397422</v>
      </c>
      <c r="Q50" s="31">
        <f t="shared" si="1"/>
        <v>6032833</v>
      </c>
      <c r="R50" s="31">
        <f t="shared" si="1"/>
        <v>15485597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40526946</v>
      </c>
      <c r="X50" s="31">
        <f t="shared" si="1"/>
        <v>40593938</v>
      </c>
      <c r="Y50" s="31">
        <f t="shared" si="1"/>
        <v>-66992</v>
      </c>
      <c r="Z50" s="32">
        <f>+IF(X50&lt;&gt;0,+(Y50/X50)*100,0)</f>
        <v>-0.16502956672988958</v>
      </c>
      <c r="AA50" s="29">
        <f>SUM(AA37:AA49)</f>
        <v>56384356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27064837</v>
      </c>
      <c r="D51" s="39">
        <f t="shared" si="2"/>
        <v>0</v>
      </c>
      <c r="E51" s="40">
        <f t="shared" si="2"/>
        <v>22778974</v>
      </c>
      <c r="F51" s="41">
        <f t="shared" si="2"/>
        <v>22789236</v>
      </c>
      <c r="G51" s="41">
        <f t="shared" si="2"/>
        <v>13899672</v>
      </c>
      <c r="H51" s="41">
        <f t="shared" si="2"/>
        <v>1958738</v>
      </c>
      <c r="I51" s="41">
        <f t="shared" si="2"/>
        <v>-1099715</v>
      </c>
      <c r="J51" s="41">
        <f t="shared" si="2"/>
        <v>14758695</v>
      </c>
      <c r="K51" s="41">
        <f t="shared" si="2"/>
        <v>2292454</v>
      </c>
      <c r="L51" s="41">
        <f t="shared" si="2"/>
        <v>1609586</v>
      </c>
      <c r="M51" s="41">
        <f t="shared" si="2"/>
        <v>1060843</v>
      </c>
      <c r="N51" s="41">
        <f t="shared" si="2"/>
        <v>4962883</v>
      </c>
      <c r="O51" s="41">
        <f t="shared" si="2"/>
        <v>1283472</v>
      </c>
      <c r="P51" s="41">
        <f t="shared" si="2"/>
        <v>2599088</v>
      </c>
      <c r="Q51" s="41">
        <f t="shared" si="2"/>
        <v>1045429</v>
      </c>
      <c r="R51" s="41">
        <f t="shared" si="2"/>
        <v>4927989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24649567</v>
      </c>
      <c r="X51" s="41">
        <f t="shared" si="2"/>
        <v>21706857</v>
      </c>
      <c r="Y51" s="41">
        <f t="shared" si="2"/>
        <v>2942710</v>
      </c>
      <c r="Z51" s="42">
        <f>+IF(X51&lt;&gt;0,+(Y51/X51)*100,0)</f>
        <v>13.556591817967936</v>
      </c>
      <c r="AA51" s="39">
        <f>+AA35-AA50</f>
        <v>22789236</v>
      </c>
    </row>
    <row r="52" spans="1:27" x14ac:dyDescent="0.25">
      <c r="A52" s="43" t="s">
        <v>78</v>
      </c>
      <c r="B52" s="15" t="s">
        <v>32</v>
      </c>
      <c r="C52" s="20">
        <v>2257000</v>
      </c>
      <c r="D52" s="20">
        <v>0</v>
      </c>
      <c r="E52" s="21">
        <v>10700000</v>
      </c>
      <c r="F52" s="22">
        <v>2900000</v>
      </c>
      <c r="G52" s="22">
        <v>0</v>
      </c>
      <c r="H52" s="22">
        <v>0</v>
      </c>
      <c r="I52" s="22">
        <v>276577</v>
      </c>
      <c r="J52" s="22">
        <v>276577</v>
      </c>
      <c r="K52" s="22">
        <v>643945</v>
      </c>
      <c r="L52" s="22">
        <v>1226977</v>
      </c>
      <c r="M52" s="22">
        <v>0</v>
      </c>
      <c r="N52" s="22">
        <v>1870922</v>
      </c>
      <c r="O52" s="22">
        <v>752501</v>
      </c>
      <c r="P52" s="22">
        <v>0</v>
      </c>
      <c r="Q52" s="22">
        <v>0</v>
      </c>
      <c r="R52" s="22">
        <v>752501</v>
      </c>
      <c r="S52" s="22">
        <v>0</v>
      </c>
      <c r="T52" s="22">
        <v>0</v>
      </c>
      <c r="U52" s="22">
        <v>0</v>
      </c>
      <c r="V52" s="22">
        <v>0</v>
      </c>
      <c r="W52" s="22">
        <v>2900000</v>
      </c>
      <c r="X52" s="22">
        <v>2900000</v>
      </c>
      <c r="Y52" s="22">
        <v>0</v>
      </c>
      <c r="Z52" s="23">
        <v>0</v>
      </c>
      <c r="AA52" s="20">
        <v>2900000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29321837</v>
      </c>
      <c r="D54" s="48">
        <f t="shared" si="3"/>
        <v>0</v>
      </c>
      <c r="E54" s="49">
        <f t="shared" si="3"/>
        <v>33478974</v>
      </c>
      <c r="F54" s="50">
        <f t="shared" si="3"/>
        <v>25689236</v>
      </c>
      <c r="G54" s="50">
        <f t="shared" si="3"/>
        <v>13899672</v>
      </c>
      <c r="H54" s="50">
        <f t="shared" si="3"/>
        <v>1958738</v>
      </c>
      <c r="I54" s="50">
        <f t="shared" si="3"/>
        <v>-823138</v>
      </c>
      <c r="J54" s="50">
        <f t="shared" si="3"/>
        <v>15035272</v>
      </c>
      <c r="K54" s="50">
        <f t="shared" si="3"/>
        <v>2936399</v>
      </c>
      <c r="L54" s="50">
        <f t="shared" si="3"/>
        <v>2836563</v>
      </c>
      <c r="M54" s="50">
        <f t="shared" si="3"/>
        <v>1060843</v>
      </c>
      <c r="N54" s="50">
        <f t="shared" si="3"/>
        <v>6833805</v>
      </c>
      <c r="O54" s="50">
        <f t="shared" si="3"/>
        <v>2035973</v>
      </c>
      <c r="P54" s="50">
        <f t="shared" si="3"/>
        <v>2599088</v>
      </c>
      <c r="Q54" s="50">
        <f t="shared" si="3"/>
        <v>1045429</v>
      </c>
      <c r="R54" s="50">
        <f t="shared" si="3"/>
        <v>5680490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27549567</v>
      </c>
      <c r="X54" s="50">
        <f t="shared" si="3"/>
        <v>24606857</v>
      </c>
      <c r="Y54" s="50">
        <f t="shared" si="3"/>
        <v>2942710</v>
      </c>
      <c r="Z54" s="51">
        <f>+IF(X54&lt;&gt;0,+(Y54/X54)*100,0)</f>
        <v>11.95890234986126</v>
      </c>
      <c r="AA54" s="48">
        <f>SUM(AA51:AA53)</f>
        <v>25689236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29321837</v>
      </c>
      <c r="D56" s="54">
        <f>+D54-D55</f>
        <v>0</v>
      </c>
      <c r="E56" s="55">
        <f t="shared" si="4"/>
        <v>33478974</v>
      </c>
      <c r="F56" s="56">
        <f t="shared" si="4"/>
        <v>25689236</v>
      </c>
      <c r="G56" s="56">
        <f t="shared" si="4"/>
        <v>13899672</v>
      </c>
      <c r="H56" s="56">
        <f t="shared" si="4"/>
        <v>1958738</v>
      </c>
      <c r="I56" s="56">
        <f t="shared" si="4"/>
        <v>-823138</v>
      </c>
      <c r="J56" s="56">
        <f t="shared" si="4"/>
        <v>15035272</v>
      </c>
      <c r="K56" s="56">
        <f t="shared" si="4"/>
        <v>2936399</v>
      </c>
      <c r="L56" s="56">
        <f t="shared" si="4"/>
        <v>2836563</v>
      </c>
      <c r="M56" s="56">
        <f t="shared" si="4"/>
        <v>1060843</v>
      </c>
      <c r="N56" s="56">
        <f t="shared" si="4"/>
        <v>6833805</v>
      </c>
      <c r="O56" s="56">
        <f t="shared" si="4"/>
        <v>2035973</v>
      </c>
      <c r="P56" s="56">
        <f t="shared" si="4"/>
        <v>2599088</v>
      </c>
      <c r="Q56" s="56">
        <f t="shared" si="4"/>
        <v>1045429</v>
      </c>
      <c r="R56" s="56">
        <f t="shared" si="4"/>
        <v>5680490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27549567</v>
      </c>
      <c r="X56" s="56">
        <f t="shared" si="4"/>
        <v>24606857</v>
      </c>
      <c r="Y56" s="56">
        <f t="shared" si="4"/>
        <v>2942710</v>
      </c>
      <c r="Z56" s="57">
        <f>+IF(X56&lt;&gt;0,+(Y56/X56)*100,0)</f>
        <v>11.95890234986126</v>
      </c>
      <c r="AA56" s="54">
        <f>+AA54-AA55</f>
        <v>25689236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29321837</v>
      </c>
      <c r="D59" s="48">
        <f>SUM(D56:D58)</f>
        <v>0</v>
      </c>
      <c r="E59" s="49">
        <f t="shared" si="5"/>
        <v>33478974</v>
      </c>
      <c r="F59" s="50">
        <f t="shared" si="5"/>
        <v>25689236</v>
      </c>
      <c r="G59" s="50">
        <f t="shared" si="5"/>
        <v>13899672</v>
      </c>
      <c r="H59" s="50">
        <f t="shared" si="5"/>
        <v>1958738</v>
      </c>
      <c r="I59" s="50">
        <f t="shared" si="5"/>
        <v>-823138</v>
      </c>
      <c r="J59" s="50">
        <f t="shared" si="5"/>
        <v>15035272</v>
      </c>
      <c r="K59" s="50">
        <f t="shared" si="5"/>
        <v>2936399</v>
      </c>
      <c r="L59" s="50">
        <f t="shared" si="5"/>
        <v>2836563</v>
      </c>
      <c r="M59" s="50">
        <f t="shared" si="5"/>
        <v>1060843</v>
      </c>
      <c r="N59" s="50">
        <f t="shared" si="5"/>
        <v>6833805</v>
      </c>
      <c r="O59" s="50">
        <f t="shared" si="5"/>
        <v>2035973</v>
      </c>
      <c r="P59" s="50">
        <f t="shared" si="5"/>
        <v>2599088</v>
      </c>
      <c r="Q59" s="50">
        <f t="shared" si="5"/>
        <v>1045429</v>
      </c>
      <c r="R59" s="50">
        <f t="shared" si="5"/>
        <v>5680490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27549567</v>
      </c>
      <c r="X59" s="50">
        <f t="shared" si="5"/>
        <v>24606857</v>
      </c>
      <c r="Y59" s="50">
        <f t="shared" si="5"/>
        <v>2942710</v>
      </c>
      <c r="Z59" s="51">
        <f>+IF(X59&lt;&gt;0,+(Y59/X59)*100,0)</f>
        <v>11.95890234986126</v>
      </c>
      <c r="AA59" s="48">
        <f>SUM(AA56:AA58)</f>
        <v>25689236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29321837</v>
      </c>
      <c r="D62" s="65">
        <f>SUM(D59:D61)</f>
        <v>0</v>
      </c>
      <c r="E62" s="66">
        <f t="shared" si="6"/>
        <v>33478974</v>
      </c>
      <c r="F62" s="67">
        <f t="shared" si="6"/>
        <v>25689236</v>
      </c>
      <c r="G62" s="67">
        <f t="shared" si="6"/>
        <v>13899672</v>
      </c>
      <c r="H62" s="67">
        <f t="shared" si="6"/>
        <v>1958738</v>
      </c>
      <c r="I62" s="67">
        <f t="shared" si="6"/>
        <v>-823138</v>
      </c>
      <c r="J62" s="67">
        <f t="shared" si="6"/>
        <v>15035272</v>
      </c>
      <c r="K62" s="67">
        <f t="shared" si="6"/>
        <v>2936399</v>
      </c>
      <c r="L62" s="67">
        <f t="shared" si="6"/>
        <v>2836563</v>
      </c>
      <c r="M62" s="67">
        <f t="shared" si="6"/>
        <v>1060843</v>
      </c>
      <c r="N62" s="67">
        <f t="shared" si="6"/>
        <v>6833805</v>
      </c>
      <c r="O62" s="67">
        <f t="shared" si="6"/>
        <v>2035973</v>
      </c>
      <c r="P62" s="67">
        <f t="shared" si="6"/>
        <v>2599088</v>
      </c>
      <c r="Q62" s="67">
        <f t="shared" si="6"/>
        <v>1045429</v>
      </c>
      <c r="R62" s="67">
        <f t="shared" si="6"/>
        <v>5680490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27549567</v>
      </c>
      <c r="X62" s="67">
        <f t="shared" si="6"/>
        <v>24606857</v>
      </c>
      <c r="Y62" s="67">
        <f t="shared" si="6"/>
        <v>2942710</v>
      </c>
      <c r="Z62" s="68">
        <f>+IF(X62&lt;&gt;0,+(Y62/X62)*100,0)</f>
        <v>11.95890234986126</v>
      </c>
      <c r="AA62" s="65">
        <f>SUM(AA59:AA61)</f>
        <v>25689236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170988040</v>
      </c>
      <c r="D7" s="20">
        <v>0</v>
      </c>
      <c r="E7" s="21">
        <v>188262993</v>
      </c>
      <c r="F7" s="22">
        <v>200139116</v>
      </c>
      <c r="G7" s="22">
        <v>6126616</v>
      </c>
      <c r="H7" s="22">
        <v>13607903</v>
      </c>
      <c r="I7" s="22">
        <v>14701414</v>
      </c>
      <c r="J7" s="22">
        <v>34435933</v>
      </c>
      <c r="K7" s="22">
        <v>19609982</v>
      </c>
      <c r="L7" s="22">
        <v>12244900</v>
      </c>
      <c r="M7" s="22">
        <v>16954125</v>
      </c>
      <c r="N7" s="22">
        <v>48809007</v>
      </c>
      <c r="O7" s="22">
        <v>19421778</v>
      </c>
      <c r="P7" s="22">
        <v>18922710</v>
      </c>
      <c r="Q7" s="22">
        <v>14132865</v>
      </c>
      <c r="R7" s="22">
        <v>52477353</v>
      </c>
      <c r="S7" s="22">
        <v>0</v>
      </c>
      <c r="T7" s="22">
        <v>0</v>
      </c>
      <c r="U7" s="22">
        <v>0</v>
      </c>
      <c r="V7" s="22">
        <v>0</v>
      </c>
      <c r="W7" s="22">
        <v>135722293</v>
      </c>
      <c r="X7" s="22">
        <v>141933092</v>
      </c>
      <c r="Y7" s="22">
        <v>-6210799</v>
      </c>
      <c r="Z7" s="23">
        <v>-4.3758639458090576</v>
      </c>
      <c r="AA7" s="20">
        <v>200139116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204210</v>
      </c>
      <c r="D10" s="20">
        <v>0</v>
      </c>
      <c r="E10" s="21">
        <v>253738</v>
      </c>
      <c r="F10" s="22">
        <v>204867</v>
      </c>
      <c r="G10" s="22">
        <v>17018</v>
      </c>
      <c r="H10" s="22">
        <v>17018</v>
      </c>
      <c r="I10" s="22">
        <v>17675</v>
      </c>
      <c r="J10" s="22">
        <v>51711</v>
      </c>
      <c r="K10" s="22">
        <v>17018</v>
      </c>
      <c r="L10" s="22">
        <v>17018</v>
      </c>
      <c r="M10" s="22">
        <v>17018</v>
      </c>
      <c r="N10" s="22">
        <v>51054</v>
      </c>
      <c r="O10" s="22">
        <v>17018</v>
      </c>
      <c r="P10" s="22">
        <v>17018</v>
      </c>
      <c r="Q10" s="22">
        <v>21842</v>
      </c>
      <c r="R10" s="22">
        <v>55878</v>
      </c>
      <c r="S10" s="22">
        <v>0</v>
      </c>
      <c r="T10" s="22">
        <v>0</v>
      </c>
      <c r="U10" s="22">
        <v>0</v>
      </c>
      <c r="V10" s="22">
        <v>0</v>
      </c>
      <c r="W10" s="22">
        <v>158643</v>
      </c>
      <c r="X10" s="22">
        <v>174454</v>
      </c>
      <c r="Y10" s="22">
        <v>-15811</v>
      </c>
      <c r="Z10" s="23">
        <v>-9.0631341213156489</v>
      </c>
      <c r="AA10" s="20">
        <v>204867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>
        <v>0</v>
      </c>
      <c r="E11" s="21">
        <v>0</v>
      </c>
      <c r="F11" s="22">
        <v>104536</v>
      </c>
      <c r="G11" s="22">
        <v>0</v>
      </c>
      <c r="H11" s="22">
        <v>20898</v>
      </c>
      <c r="I11" s="22">
        <v>0</v>
      </c>
      <c r="J11" s="22">
        <v>20898</v>
      </c>
      <c r="K11" s="22">
        <v>10840</v>
      </c>
      <c r="L11" s="22">
        <v>15446</v>
      </c>
      <c r="M11" s="22">
        <v>0</v>
      </c>
      <c r="N11" s="22">
        <v>26286</v>
      </c>
      <c r="O11" s="22">
        <v>0</v>
      </c>
      <c r="P11" s="22">
        <v>269900</v>
      </c>
      <c r="Q11" s="22">
        <v>0</v>
      </c>
      <c r="R11" s="22">
        <v>269900</v>
      </c>
      <c r="S11" s="22">
        <v>0</v>
      </c>
      <c r="T11" s="22">
        <v>0</v>
      </c>
      <c r="U11" s="22">
        <v>0</v>
      </c>
      <c r="V11" s="22">
        <v>0</v>
      </c>
      <c r="W11" s="22">
        <v>317084</v>
      </c>
      <c r="X11" s="22">
        <v>31738</v>
      </c>
      <c r="Y11" s="22">
        <v>285346</v>
      </c>
      <c r="Z11" s="23">
        <v>899.06736404310288</v>
      </c>
      <c r="AA11" s="20">
        <v>104536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4342592</v>
      </c>
      <c r="D13" s="20">
        <v>0</v>
      </c>
      <c r="E13" s="21">
        <v>4329090</v>
      </c>
      <c r="F13" s="22">
        <v>5372866</v>
      </c>
      <c r="G13" s="22">
        <v>406188</v>
      </c>
      <c r="H13" s="22">
        <v>399727</v>
      </c>
      <c r="I13" s="22">
        <v>398579</v>
      </c>
      <c r="J13" s="22">
        <v>1204494</v>
      </c>
      <c r="K13" s="22">
        <v>410792</v>
      </c>
      <c r="L13" s="22">
        <v>420977</v>
      </c>
      <c r="M13" s="22">
        <v>421532</v>
      </c>
      <c r="N13" s="22">
        <v>1253301</v>
      </c>
      <c r="O13" s="22">
        <v>383711</v>
      </c>
      <c r="P13" s="22">
        <v>428537</v>
      </c>
      <c r="Q13" s="22">
        <v>438373</v>
      </c>
      <c r="R13" s="22">
        <v>1250621</v>
      </c>
      <c r="S13" s="22">
        <v>0</v>
      </c>
      <c r="T13" s="22">
        <v>0</v>
      </c>
      <c r="U13" s="22">
        <v>0</v>
      </c>
      <c r="V13" s="22">
        <v>0</v>
      </c>
      <c r="W13" s="22">
        <v>3708416</v>
      </c>
      <c r="X13" s="22">
        <v>3858061</v>
      </c>
      <c r="Y13" s="22">
        <v>-149645</v>
      </c>
      <c r="Z13" s="23">
        <v>-3.8787618961960426</v>
      </c>
      <c r="AA13" s="20">
        <v>5372866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106916</v>
      </c>
      <c r="D17" s="20">
        <v>0</v>
      </c>
      <c r="E17" s="21">
        <v>0</v>
      </c>
      <c r="F17" s="22">
        <v>64475</v>
      </c>
      <c r="G17" s="22">
        <v>7934</v>
      </c>
      <c r="H17" s="22">
        <v>8421</v>
      </c>
      <c r="I17" s="22">
        <v>7988</v>
      </c>
      <c r="J17" s="22">
        <v>24343</v>
      </c>
      <c r="K17" s="22">
        <v>7988</v>
      </c>
      <c r="L17" s="22">
        <v>5569</v>
      </c>
      <c r="M17" s="22">
        <v>3079</v>
      </c>
      <c r="N17" s="22">
        <v>16636</v>
      </c>
      <c r="O17" s="22">
        <v>3497</v>
      </c>
      <c r="P17" s="22">
        <v>11530</v>
      </c>
      <c r="Q17" s="22">
        <v>5228</v>
      </c>
      <c r="R17" s="22">
        <v>20255</v>
      </c>
      <c r="S17" s="22">
        <v>0</v>
      </c>
      <c r="T17" s="22">
        <v>0</v>
      </c>
      <c r="U17" s="22">
        <v>0</v>
      </c>
      <c r="V17" s="22">
        <v>0</v>
      </c>
      <c r="W17" s="22">
        <v>61234</v>
      </c>
      <c r="X17" s="22">
        <v>32331</v>
      </c>
      <c r="Y17" s="22">
        <v>28903</v>
      </c>
      <c r="Z17" s="23">
        <v>89.397172991865389</v>
      </c>
      <c r="AA17" s="20">
        <v>64475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10435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32874680</v>
      </c>
      <c r="D28" s="20">
        <v>0</v>
      </c>
      <c r="E28" s="21">
        <v>37470301</v>
      </c>
      <c r="F28" s="22">
        <v>36301822</v>
      </c>
      <c r="G28" s="22">
        <v>-6919124</v>
      </c>
      <c r="H28" s="22">
        <v>0</v>
      </c>
      <c r="I28" s="22">
        <v>0</v>
      </c>
      <c r="J28" s="22">
        <v>-6919124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-6919124</v>
      </c>
      <c r="X28" s="22">
        <v>-6919124</v>
      </c>
      <c r="Y28" s="22">
        <v>0</v>
      </c>
      <c r="Z28" s="23">
        <v>0</v>
      </c>
      <c r="AA28" s="20">
        <v>36301822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6521895</v>
      </c>
      <c r="D31" s="20">
        <v>0</v>
      </c>
      <c r="E31" s="21">
        <v>6562651</v>
      </c>
      <c r="F31" s="22">
        <v>6386941</v>
      </c>
      <c r="G31" s="22">
        <v>572073</v>
      </c>
      <c r="H31" s="22">
        <v>579788</v>
      </c>
      <c r="I31" s="22">
        <v>578189</v>
      </c>
      <c r="J31" s="22">
        <v>1730050</v>
      </c>
      <c r="K31" s="22">
        <v>573856</v>
      </c>
      <c r="L31" s="22">
        <v>565362</v>
      </c>
      <c r="M31" s="22">
        <v>561452</v>
      </c>
      <c r="N31" s="22">
        <v>1700670</v>
      </c>
      <c r="O31" s="22">
        <v>557547</v>
      </c>
      <c r="P31" s="22">
        <v>462251</v>
      </c>
      <c r="Q31" s="22">
        <v>550834</v>
      </c>
      <c r="R31" s="22">
        <v>1570632</v>
      </c>
      <c r="S31" s="22">
        <v>0</v>
      </c>
      <c r="T31" s="22">
        <v>0</v>
      </c>
      <c r="U31" s="22">
        <v>0</v>
      </c>
      <c r="V31" s="22">
        <v>0</v>
      </c>
      <c r="W31" s="22">
        <v>5001352</v>
      </c>
      <c r="X31" s="22">
        <v>5042211</v>
      </c>
      <c r="Y31" s="22">
        <v>-40859</v>
      </c>
      <c r="Z31" s="23">
        <v>-0.81033895646175857</v>
      </c>
      <c r="AA31" s="20">
        <v>6386941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10190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215069349</v>
      </c>
      <c r="D35" s="29">
        <f t="shared" ref="D35:Y35" si="0">SUM(D6:D34)</f>
        <v>0</v>
      </c>
      <c r="E35" s="30">
        <f t="shared" si="0"/>
        <v>236888963</v>
      </c>
      <c r="F35" s="31">
        <f t="shared" si="0"/>
        <v>248574623</v>
      </c>
      <c r="G35" s="31">
        <f t="shared" si="0"/>
        <v>210705</v>
      </c>
      <c r="H35" s="31">
        <f t="shared" si="0"/>
        <v>14633755</v>
      </c>
      <c r="I35" s="31">
        <f t="shared" si="0"/>
        <v>15703845</v>
      </c>
      <c r="J35" s="31">
        <f t="shared" si="0"/>
        <v>30548305</v>
      </c>
      <c r="K35" s="31">
        <f t="shared" si="0"/>
        <v>20630476</v>
      </c>
      <c r="L35" s="31">
        <f t="shared" si="0"/>
        <v>13269272</v>
      </c>
      <c r="M35" s="31">
        <f t="shared" si="0"/>
        <v>17957206</v>
      </c>
      <c r="N35" s="31">
        <f t="shared" si="0"/>
        <v>51856954</v>
      </c>
      <c r="O35" s="31">
        <f t="shared" si="0"/>
        <v>20383551</v>
      </c>
      <c r="P35" s="31">
        <f t="shared" si="0"/>
        <v>20111946</v>
      </c>
      <c r="Q35" s="31">
        <f t="shared" si="0"/>
        <v>15149142</v>
      </c>
      <c r="R35" s="31">
        <f t="shared" si="0"/>
        <v>55644639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138049898</v>
      </c>
      <c r="X35" s="31">
        <f t="shared" si="0"/>
        <v>144152763</v>
      </c>
      <c r="Y35" s="31">
        <f t="shared" si="0"/>
        <v>-6102865</v>
      </c>
      <c r="Z35" s="32">
        <f>+IF(X35&lt;&gt;0,+(Y35/X35)*100,0)</f>
        <v>-4.2336094522170207</v>
      </c>
      <c r="AA35" s="29">
        <f>SUM(AA6:AA34)</f>
        <v>248574623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23259117</v>
      </c>
      <c r="D37" s="20">
        <v>0</v>
      </c>
      <c r="E37" s="21">
        <v>25575371</v>
      </c>
      <c r="F37" s="22">
        <v>25351631</v>
      </c>
      <c r="G37" s="22">
        <v>2031336</v>
      </c>
      <c r="H37" s="22">
        <v>1707076</v>
      </c>
      <c r="I37" s="22">
        <v>2059801</v>
      </c>
      <c r="J37" s="22">
        <v>5798213</v>
      </c>
      <c r="K37" s="22">
        <v>2045899</v>
      </c>
      <c r="L37" s="22">
        <v>2025355</v>
      </c>
      <c r="M37" s="22">
        <v>2054924</v>
      </c>
      <c r="N37" s="22">
        <v>6126178</v>
      </c>
      <c r="O37" s="22">
        <v>2194165</v>
      </c>
      <c r="P37" s="22">
        <v>2144629</v>
      </c>
      <c r="Q37" s="22">
        <v>2021903</v>
      </c>
      <c r="R37" s="22">
        <v>6360697</v>
      </c>
      <c r="S37" s="22">
        <v>0</v>
      </c>
      <c r="T37" s="22">
        <v>0</v>
      </c>
      <c r="U37" s="22">
        <v>0</v>
      </c>
      <c r="V37" s="22">
        <v>0</v>
      </c>
      <c r="W37" s="22">
        <v>18285088</v>
      </c>
      <c r="X37" s="22">
        <v>18890244</v>
      </c>
      <c r="Y37" s="22">
        <v>-605156</v>
      </c>
      <c r="Z37" s="23">
        <v>-3.2035372332935457</v>
      </c>
      <c r="AA37" s="20">
        <v>25351631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59172889</v>
      </c>
      <c r="D40" s="20">
        <v>0</v>
      </c>
      <c r="E40" s="21">
        <v>69506057</v>
      </c>
      <c r="F40" s="22">
        <v>69200798</v>
      </c>
      <c r="G40" s="22">
        <v>464407</v>
      </c>
      <c r="H40" s="22">
        <v>410252</v>
      </c>
      <c r="I40" s="22">
        <v>326964</v>
      </c>
      <c r="J40" s="22">
        <v>1201623</v>
      </c>
      <c r="K40" s="22">
        <v>334450</v>
      </c>
      <c r="L40" s="22">
        <v>351424</v>
      </c>
      <c r="M40" s="22">
        <v>350968</v>
      </c>
      <c r="N40" s="22">
        <v>1036842</v>
      </c>
      <c r="O40" s="22">
        <v>333074</v>
      </c>
      <c r="P40" s="22">
        <v>323741</v>
      </c>
      <c r="Q40" s="22">
        <v>298951</v>
      </c>
      <c r="R40" s="22">
        <v>955766</v>
      </c>
      <c r="S40" s="22">
        <v>0</v>
      </c>
      <c r="T40" s="22">
        <v>0</v>
      </c>
      <c r="U40" s="22">
        <v>0</v>
      </c>
      <c r="V40" s="22">
        <v>0</v>
      </c>
      <c r="W40" s="22">
        <v>3194231</v>
      </c>
      <c r="X40" s="22">
        <v>49255380</v>
      </c>
      <c r="Y40" s="22">
        <v>-46061149</v>
      </c>
      <c r="Z40" s="23">
        <v>-93.514960193180926</v>
      </c>
      <c r="AA40" s="20">
        <v>69200798</v>
      </c>
    </row>
    <row r="41" spans="1:27" x14ac:dyDescent="0.25">
      <c r="A41" s="19" t="s">
        <v>67</v>
      </c>
      <c r="B41" s="15" t="s">
        <v>32</v>
      </c>
      <c r="C41" s="20">
        <v>10993016</v>
      </c>
      <c r="D41" s="20">
        <v>0</v>
      </c>
      <c r="E41" s="21">
        <v>11071200</v>
      </c>
      <c r="F41" s="22">
        <v>-2476843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-2476843</v>
      </c>
    </row>
    <row r="42" spans="1:27" x14ac:dyDescent="0.25">
      <c r="A42" s="19" t="s">
        <v>68</v>
      </c>
      <c r="B42" s="15" t="s">
        <v>32</v>
      </c>
      <c r="C42" s="20">
        <v>25829302</v>
      </c>
      <c r="D42" s="20">
        <v>0</v>
      </c>
      <c r="E42" s="21">
        <v>26129572</v>
      </c>
      <c r="F42" s="22">
        <v>28231605</v>
      </c>
      <c r="G42" s="22">
        <v>0</v>
      </c>
      <c r="H42" s="22">
        <v>0</v>
      </c>
      <c r="I42" s="22">
        <v>7076870</v>
      </c>
      <c r="J42" s="22">
        <v>7076870</v>
      </c>
      <c r="K42" s="22">
        <v>2385060</v>
      </c>
      <c r="L42" s="22">
        <v>2307701</v>
      </c>
      <c r="M42" s="22">
        <v>2384586</v>
      </c>
      <c r="N42" s="22">
        <v>7077347</v>
      </c>
      <c r="O42" s="22">
        <v>2384365</v>
      </c>
      <c r="P42" s="22">
        <v>2160892</v>
      </c>
      <c r="Q42" s="22">
        <v>2438630</v>
      </c>
      <c r="R42" s="22">
        <v>6983887</v>
      </c>
      <c r="S42" s="22">
        <v>0</v>
      </c>
      <c r="T42" s="22">
        <v>0</v>
      </c>
      <c r="U42" s="22">
        <v>0</v>
      </c>
      <c r="V42" s="22">
        <v>0</v>
      </c>
      <c r="W42" s="22">
        <v>21138104</v>
      </c>
      <c r="X42" s="22">
        <v>25250804</v>
      </c>
      <c r="Y42" s="22">
        <v>-4112700</v>
      </c>
      <c r="Z42" s="23">
        <v>-16.287402175392117</v>
      </c>
      <c r="AA42" s="20">
        <v>28231605</v>
      </c>
    </row>
    <row r="43" spans="1:27" x14ac:dyDescent="0.25">
      <c r="A43" s="19" t="s">
        <v>69</v>
      </c>
      <c r="B43" s="15" t="s">
        <v>32</v>
      </c>
      <c r="C43" s="20">
        <v>7959790</v>
      </c>
      <c r="D43" s="20">
        <v>0</v>
      </c>
      <c r="E43" s="21">
        <v>8937470</v>
      </c>
      <c r="F43" s="22">
        <v>8065758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4187137</v>
      </c>
      <c r="N43" s="22">
        <v>4187137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4187137</v>
      </c>
      <c r="X43" s="22">
        <v>4538475</v>
      </c>
      <c r="Y43" s="22">
        <v>-351338</v>
      </c>
      <c r="Z43" s="23">
        <v>-7.7413228011611821</v>
      </c>
      <c r="AA43" s="20">
        <v>8065758</v>
      </c>
    </row>
    <row r="44" spans="1:27" x14ac:dyDescent="0.25">
      <c r="A44" s="19" t="s">
        <v>70</v>
      </c>
      <c r="B44" s="15" t="s">
        <v>32</v>
      </c>
      <c r="C44" s="20">
        <v>5008011</v>
      </c>
      <c r="D44" s="20">
        <v>0</v>
      </c>
      <c r="E44" s="21">
        <v>5932180</v>
      </c>
      <c r="F44" s="22">
        <v>7321062</v>
      </c>
      <c r="G44" s="22">
        <v>48925</v>
      </c>
      <c r="H44" s="22">
        <v>287015</v>
      </c>
      <c r="I44" s="22">
        <v>602566</v>
      </c>
      <c r="J44" s="22">
        <v>938506</v>
      </c>
      <c r="K44" s="22">
        <v>906338</v>
      </c>
      <c r="L44" s="22">
        <v>562647</v>
      </c>
      <c r="M44" s="22">
        <v>1477322</v>
      </c>
      <c r="N44" s="22">
        <v>2946307</v>
      </c>
      <c r="O44" s="22">
        <v>619607</v>
      </c>
      <c r="P44" s="22">
        <v>505804</v>
      </c>
      <c r="Q44" s="22">
        <v>560016</v>
      </c>
      <c r="R44" s="22">
        <v>1685427</v>
      </c>
      <c r="S44" s="22">
        <v>0</v>
      </c>
      <c r="T44" s="22">
        <v>0</v>
      </c>
      <c r="U44" s="22">
        <v>0</v>
      </c>
      <c r="V44" s="22">
        <v>0</v>
      </c>
      <c r="W44" s="22">
        <v>5570240</v>
      </c>
      <c r="X44" s="22">
        <v>5328656</v>
      </c>
      <c r="Y44" s="22">
        <v>241584</v>
      </c>
      <c r="Z44" s="23">
        <v>4.5336760338817141</v>
      </c>
      <c r="AA44" s="20">
        <v>7321062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6432344</v>
      </c>
      <c r="D46" s="20">
        <v>0</v>
      </c>
      <c r="E46" s="21">
        <v>6391416</v>
      </c>
      <c r="F46" s="22">
        <v>19810000</v>
      </c>
      <c r="G46" s="22">
        <v>0</v>
      </c>
      <c r="H46" s="22">
        <v>327135</v>
      </c>
      <c r="I46" s="22">
        <v>1088386</v>
      </c>
      <c r="J46" s="22">
        <v>1415521</v>
      </c>
      <c r="K46" s="22">
        <v>0</v>
      </c>
      <c r="L46" s="22">
        <v>281507</v>
      </c>
      <c r="M46" s="22">
        <v>388296</v>
      </c>
      <c r="N46" s="22">
        <v>669803</v>
      </c>
      <c r="O46" s="22">
        <v>8827</v>
      </c>
      <c r="P46" s="22">
        <v>638548</v>
      </c>
      <c r="Q46" s="22">
        <v>0</v>
      </c>
      <c r="R46" s="22">
        <v>647375</v>
      </c>
      <c r="S46" s="22">
        <v>0</v>
      </c>
      <c r="T46" s="22">
        <v>0</v>
      </c>
      <c r="U46" s="22">
        <v>0</v>
      </c>
      <c r="V46" s="22">
        <v>0</v>
      </c>
      <c r="W46" s="22">
        <v>2732699</v>
      </c>
      <c r="X46" s="22">
        <v>2401819</v>
      </c>
      <c r="Y46" s="22">
        <v>330880</v>
      </c>
      <c r="Z46" s="23">
        <v>13.776225435805111</v>
      </c>
      <c r="AA46" s="20">
        <v>19810000</v>
      </c>
    </row>
    <row r="47" spans="1:27" x14ac:dyDescent="0.25">
      <c r="A47" s="19" t="s">
        <v>73</v>
      </c>
      <c r="B47" s="15" t="s">
        <v>32</v>
      </c>
      <c r="C47" s="20">
        <v>1253515</v>
      </c>
      <c r="D47" s="20">
        <v>0</v>
      </c>
      <c r="E47" s="21">
        <v>1029242</v>
      </c>
      <c r="F47" s="22">
        <v>1024170</v>
      </c>
      <c r="G47" s="22">
        <v>26960</v>
      </c>
      <c r="H47" s="22">
        <v>64572</v>
      </c>
      <c r="I47" s="22">
        <v>72200</v>
      </c>
      <c r="J47" s="22">
        <v>163732</v>
      </c>
      <c r="K47" s="22">
        <v>78192</v>
      </c>
      <c r="L47" s="22">
        <v>70794</v>
      </c>
      <c r="M47" s="22">
        <v>116713</v>
      </c>
      <c r="N47" s="22">
        <v>265699</v>
      </c>
      <c r="O47" s="22">
        <v>73772</v>
      </c>
      <c r="P47" s="22">
        <v>43415</v>
      </c>
      <c r="Q47" s="22">
        <v>107029</v>
      </c>
      <c r="R47" s="22">
        <v>224216</v>
      </c>
      <c r="S47" s="22">
        <v>0</v>
      </c>
      <c r="T47" s="22">
        <v>0</v>
      </c>
      <c r="U47" s="22">
        <v>0</v>
      </c>
      <c r="V47" s="22">
        <v>0</v>
      </c>
      <c r="W47" s="22">
        <v>653647</v>
      </c>
      <c r="X47" s="22">
        <v>641912</v>
      </c>
      <c r="Y47" s="22">
        <v>11735</v>
      </c>
      <c r="Z47" s="23">
        <v>1.8281322050374507</v>
      </c>
      <c r="AA47" s="20">
        <v>1024170</v>
      </c>
    </row>
    <row r="48" spans="1:27" x14ac:dyDescent="0.25">
      <c r="A48" s="19" t="s">
        <v>74</v>
      </c>
      <c r="B48" s="15" t="s">
        <v>32</v>
      </c>
      <c r="C48" s="20">
        <v>617358</v>
      </c>
      <c r="D48" s="20">
        <v>0</v>
      </c>
      <c r="E48" s="21">
        <v>-4676010</v>
      </c>
      <c r="F48" s="22">
        <v>-4904750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6866</v>
      </c>
      <c r="P48" s="22">
        <v>0</v>
      </c>
      <c r="Q48" s="22">
        <v>0</v>
      </c>
      <c r="R48" s="22">
        <v>6866</v>
      </c>
      <c r="S48" s="22">
        <v>0</v>
      </c>
      <c r="T48" s="22">
        <v>0</v>
      </c>
      <c r="U48" s="22">
        <v>0</v>
      </c>
      <c r="V48" s="22">
        <v>0</v>
      </c>
      <c r="W48" s="22">
        <v>6866</v>
      </c>
      <c r="X48" s="22">
        <v>0</v>
      </c>
      <c r="Y48" s="22">
        <v>6866</v>
      </c>
      <c r="Z48" s="23">
        <v>0</v>
      </c>
      <c r="AA48" s="20">
        <v>-4904750</v>
      </c>
    </row>
    <row r="49" spans="1:27" x14ac:dyDescent="0.25">
      <c r="A49" s="19" t="s">
        <v>75</v>
      </c>
      <c r="B49" s="15" t="s">
        <v>32</v>
      </c>
      <c r="C49" s="20">
        <v>12485761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153011103</v>
      </c>
      <c r="D50" s="29">
        <f t="shared" ref="D50:Y50" si="1">SUM(D37:D49)</f>
        <v>0</v>
      </c>
      <c r="E50" s="30">
        <f t="shared" si="1"/>
        <v>149896498</v>
      </c>
      <c r="F50" s="31">
        <f t="shared" si="1"/>
        <v>151623431</v>
      </c>
      <c r="G50" s="31">
        <f t="shared" si="1"/>
        <v>2571628</v>
      </c>
      <c r="H50" s="31">
        <f t="shared" si="1"/>
        <v>2796050</v>
      </c>
      <c r="I50" s="31">
        <f t="shared" si="1"/>
        <v>11226787</v>
      </c>
      <c r="J50" s="31">
        <f t="shared" si="1"/>
        <v>16594465</v>
      </c>
      <c r="K50" s="31">
        <f t="shared" si="1"/>
        <v>5749939</v>
      </c>
      <c r="L50" s="31">
        <f t="shared" si="1"/>
        <v>5599428</v>
      </c>
      <c r="M50" s="31">
        <f t="shared" si="1"/>
        <v>10959946</v>
      </c>
      <c r="N50" s="31">
        <f t="shared" si="1"/>
        <v>22309313</v>
      </c>
      <c r="O50" s="31">
        <f t="shared" si="1"/>
        <v>5620676</v>
      </c>
      <c r="P50" s="31">
        <f t="shared" si="1"/>
        <v>5817029</v>
      </c>
      <c r="Q50" s="31">
        <f t="shared" si="1"/>
        <v>5426529</v>
      </c>
      <c r="R50" s="31">
        <f t="shared" si="1"/>
        <v>16864234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55768012</v>
      </c>
      <c r="X50" s="31">
        <f t="shared" si="1"/>
        <v>106307290</v>
      </c>
      <c r="Y50" s="31">
        <f t="shared" si="1"/>
        <v>-50539278</v>
      </c>
      <c r="Z50" s="32">
        <f>+IF(X50&lt;&gt;0,+(Y50/X50)*100,0)</f>
        <v>-47.54074532423882</v>
      </c>
      <c r="AA50" s="29">
        <f>SUM(AA37:AA49)</f>
        <v>151623431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62058246</v>
      </c>
      <c r="D51" s="39">
        <f t="shared" si="2"/>
        <v>0</v>
      </c>
      <c r="E51" s="40">
        <f t="shared" si="2"/>
        <v>86992465</v>
      </c>
      <c r="F51" s="41">
        <f t="shared" si="2"/>
        <v>96951192</v>
      </c>
      <c r="G51" s="41">
        <f t="shared" si="2"/>
        <v>-2360923</v>
      </c>
      <c r="H51" s="41">
        <f t="shared" si="2"/>
        <v>11837705</v>
      </c>
      <c r="I51" s="41">
        <f t="shared" si="2"/>
        <v>4477058</v>
      </c>
      <c r="J51" s="41">
        <f t="shared" si="2"/>
        <v>13953840</v>
      </c>
      <c r="K51" s="41">
        <f t="shared" si="2"/>
        <v>14880537</v>
      </c>
      <c r="L51" s="41">
        <f t="shared" si="2"/>
        <v>7669844</v>
      </c>
      <c r="M51" s="41">
        <f t="shared" si="2"/>
        <v>6997260</v>
      </c>
      <c r="N51" s="41">
        <f t="shared" si="2"/>
        <v>29547641</v>
      </c>
      <c r="O51" s="41">
        <f t="shared" si="2"/>
        <v>14762875</v>
      </c>
      <c r="P51" s="41">
        <f t="shared" si="2"/>
        <v>14294917</v>
      </c>
      <c r="Q51" s="41">
        <f t="shared" si="2"/>
        <v>9722613</v>
      </c>
      <c r="R51" s="41">
        <f t="shared" si="2"/>
        <v>38780405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82281886</v>
      </c>
      <c r="X51" s="41">
        <f t="shared" si="2"/>
        <v>37845473</v>
      </c>
      <c r="Y51" s="41">
        <f t="shared" si="2"/>
        <v>44436413</v>
      </c>
      <c r="Z51" s="42">
        <f>+IF(X51&lt;&gt;0,+(Y51/X51)*100,0)</f>
        <v>117.41539866604388</v>
      </c>
      <c r="AA51" s="39">
        <f>+AA35-AA50</f>
        <v>96951192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62058246</v>
      </c>
      <c r="D54" s="48">
        <f t="shared" si="3"/>
        <v>0</v>
      </c>
      <c r="E54" s="49">
        <f t="shared" si="3"/>
        <v>86992465</v>
      </c>
      <c r="F54" s="50">
        <f t="shared" si="3"/>
        <v>96951192</v>
      </c>
      <c r="G54" s="50">
        <f t="shared" si="3"/>
        <v>-2360923</v>
      </c>
      <c r="H54" s="50">
        <f t="shared" si="3"/>
        <v>11837705</v>
      </c>
      <c r="I54" s="50">
        <f t="shared" si="3"/>
        <v>4477058</v>
      </c>
      <c r="J54" s="50">
        <f t="shared" si="3"/>
        <v>13953840</v>
      </c>
      <c r="K54" s="50">
        <f t="shared" si="3"/>
        <v>14880537</v>
      </c>
      <c r="L54" s="50">
        <f t="shared" si="3"/>
        <v>7669844</v>
      </c>
      <c r="M54" s="50">
        <f t="shared" si="3"/>
        <v>6997260</v>
      </c>
      <c r="N54" s="50">
        <f t="shared" si="3"/>
        <v>29547641</v>
      </c>
      <c r="O54" s="50">
        <f t="shared" si="3"/>
        <v>14762875</v>
      </c>
      <c r="P54" s="50">
        <f t="shared" si="3"/>
        <v>14294917</v>
      </c>
      <c r="Q54" s="50">
        <f t="shared" si="3"/>
        <v>9722613</v>
      </c>
      <c r="R54" s="50">
        <f t="shared" si="3"/>
        <v>38780405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82281886</v>
      </c>
      <c r="X54" s="50">
        <f t="shared" si="3"/>
        <v>37845473</v>
      </c>
      <c r="Y54" s="50">
        <f t="shared" si="3"/>
        <v>44436413</v>
      </c>
      <c r="Z54" s="51">
        <f>+IF(X54&lt;&gt;0,+(Y54/X54)*100,0)</f>
        <v>117.41539866604388</v>
      </c>
      <c r="AA54" s="48">
        <f>SUM(AA51:AA53)</f>
        <v>96951192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62058246</v>
      </c>
      <c r="D56" s="54">
        <f>+D54-D55</f>
        <v>0</v>
      </c>
      <c r="E56" s="55">
        <f t="shared" si="4"/>
        <v>86992465</v>
      </c>
      <c r="F56" s="56">
        <f t="shared" si="4"/>
        <v>96951192</v>
      </c>
      <c r="G56" s="56">
        <f t="shared" si="4"/>
        <v>-2360923</v>
      </c>
      <c r="H56" s="56">
        <f t="shared" si="4"/>
        <v>11837705</v>
      </c>
      <c r="I56" s="56">
        <f t="shared" si="4"/>
        <v>4477058</v>
      </c>
      <c r="J56" s="56">
        <f t="shared" si="4"/>
        <v>13953840</v>
      </c>
      <c r="K56" s="56">
        <f t="shared" si="4"/>
        <v>14880537</v>
      </c>
      <c r="L56" s="56">
        <f t="shared" si="4"/>
        <v>7669844</v>
      </c>
      <c r="M56" s="56">
        <f t="shared" si="4"/>
        <v>6997260</v>
      </c>
      <c r="N56" s="56">
        <f t="shared" si="4"/>
        <v>29547641</v>
      </c>
      <c r="O56" s="56">
        <f t="shared" si="4"/>
        <v>14762875</v>
      </c>
      <c r="P56" s="56">
        <f t="shared" si="4"/>
        <v>14294917</v>
      </c>
      <c r="Q56" s="56">
        <f t="shared" si="4"/>
        <v>9722613</v>
      </c>
      <c r="R56" s="56">
        <f t="shared" si="4"/>
        <v>38780405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82281886</v>
      </c>
      <c r="X56" s="56">
        <f t="shared" si="4"/>
        <v>37845473</v>
      </c>
      <c r="Y56" s="56">
        <f t="shared" si="4"/>
        <v>44436413</v>
      </c>
      <c r="Z56" s="57">
        <f>+IF(X56&lt;&gt;0,+(Y56/X56)*100,0)</f>
        <v>117.41539866604388</v>
      </c>
      <c r="AA56" s="54">
        <f>+AA54-AA55</f>
        <v>96951192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62058246</v>
      </c>
      <c r="D59" s="48">
        <f>SUM(D56:D58)</f>
        <v>0</v>
      </c>
      <c r="E59" s="49">
        <f t="shared" si="5"/>
        <v>86992465</v>
      </c>
      <c r="F59" s="50">
        <f t="shared" si="5"/>
        <v>96951192</v>
      </c>
      <c r="G59" s="50">
        <f t="shared" si="5"/>
        <v>-2360923</v>
      </c>
      <c r="H59" s="50">
        <f t="shared" si="5"/>
        <v>11837705</v>
      </c>
      <c r="I59" s="50">
        <f t="shared" si="5"/>
        <v>4477058</v>
      </c>
      <c r="J59" s="50">
        <f t="shared" si="5"/>
        <v>13953840</v>
      </c>
      <c r="K59" s="50">
        <f t="shared" si="5"/>
        <v>14880537</v>
      </c>
      <c r="L59" s="50">
        <f t="shared" si="5"/>
        <v>7669844</v>
      </c>
      <c r="M59" s="50">
        <f t="shared" si="5"/>
        <v>6997260</v>
      </c>
      <c r="N59" s="50">
        <f t="shared" si="5"/>
        <v>29547641</v>
      </c>
      <c r="O59" s="50">
        <f t="shared" si="5"/>
        <v>14762875</v>
      </c>
      <c r="P59" s="50">
        <f t="shared" si="5"/>
        <v>14294917</v>
      </c>
      <c r="Q59" s="50">
        <f t="shared" si="5"/>
        <v>9722613</v>
      </c>
      <c r="R59" s="50">
        <f t="shared" si="5"/>
        <v>38780405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82281886</v>
      </c>
      <c r="X59" s="50">
        <f t="shared" si="5"/>
        <v>37845473</v>
      </c>
      <c r="Y59" s="50">
        <f t="shared" si="5"/>
        <v>44436413</v>
      </c>
      <c r="Z59" s="51">
        <f>+IF(X59&lt;&gt;0,+(Y59/X59)*100,0)</f>
        <v>117.41539866604388</v>
      </c>
      <c r="AA59" s="48">
        <f>SUM(AA56:AA58)</f>
        <v>96951192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62058246</v>
      </c>
      <c r="D62" s="65">
        <f>SUM(D59:D61)</f>
        <v>0</v>
      </c>
      <c r="E62" s="66">
        <f t="shared" si="6"/>
        <v>86992465</v>
      </c>
      <c r="F62" s="67">
        <f t="shared" si="6"/>
        <v>96951192</v>
      </c>
      <c r="G62" s="67">
        <f t="shared" si="6"/>
        <v>-2360923</v>
      </c>
      <c r="H62" s="67">
        <f t="shared" si="6"/>
        <v>11837705</v>
      </c>
      <c r="I62" s="67">
        <f t="shared" si="6"/>
        <v>4477058</v>
      </c>
      <c r="J62" s="67">
        <f t="shared" si="6"/>
        <v>13953840</v>
      </c>
      <c r="K62" s="67">
        <f t="shared" si="6"/>
        <v>14880537</v>
      </c>
      <c r="L62" s="67">
        <f t="shared" si="6"/>
        <v>7669844</v>
      </c>
      <c r="M62" s="67">
        <f t="shared" si="6"/>
        <v>6997260</v>
      </c>
      <c r="N62" s="67">
        <f t="shared" si="6"/>
        <v>29547641</v>
      </c>
      <c r="O62" s="67">
        <f t="shared" si="6"/>
        <v>14762875</v>
      </c>
      <c r="P62" s="67">
        <f t="shared" si="6"/>
        <v>14294917</v>
      </c>
      <c r="Q62" s="67">
        <f t="shared" si="6"/>
        <v>9722613</v>
      </c>
      <c r="R62" s="67">
        <f t="shared" si="6"/>
        <v>38780405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82281886</v>
      </c>
      <c r="X62" s="67">
        <f t="shared" si="6"/>
        <v>37845473</v>
      </c>
      <c r="Y62" s="67">
        <f t="shared" si="6"/>
        <v>44436413</v>
      </c>
      <c r="Z62" s="68">
        <f>+IF(X62&lt;&gt;0,+(Y62/X62)*100,0)</f>
        <v>117.41539866604388</v>
      </c>
      <c r="AA62" s="65">
        <f>SUM(AA59:AA61)</f>
        <v>96951192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223808442</v>
      </c>
      <c r="D7" s="20">
        <v>0</v>
      </c>
      <c r="E7" s="21">
        <v>242590521</v>
      </c>
      <c r="F7" s="22">
        <v>250330071</v>
      </c>
      <c r="G7" s="22">
        <v>3127646</v>
      </c>
      <c r="H7" s="22">
        <v>19258355</v>
      </c>
      <c r="I7" s="22">
        <v>20173941</v>
      </c>
      <c r="J7" s="22">
        <v>42559942</v>
      </c>
      <c r="K7" s="22">
        <v>20813351</v>
      </c>
      <c r="L7" s="22">
        <v>22290348</v>
      </c>
      <c r="M7" s="22">
        <v>21663882</v>
      </c>
      <c r="N7" s="22">
        <v>64767581</v>
      </c>
      <c r="O7" s="22">
        <v>27044484</v>
      </c>
      <c r="P7" s="22">
        <v>22397886</v>
      </c>
      <c r="Q7" s="22">
        <v>23143327</v>
      </c>
      <c r="R7" s="22">
        <v>72585697</v>
      </c>
      <c r="S7" s="22">
        <v>0</v>
      </c>
      <c r="T7" s="22">
        <v>0</v>
      </c>
      <c r="U7" s="22">
        <v>0</v>
      </c>
      <c r="V7" s="22">
        <v>0</v>
      </c>
      <c r="W7" s="22">
        <v>179913220</v>
      </c>
      <c r="X7" s="22">
        <v>168267144</v>
      </c>
      <c r="Y7" s="22">
        <v>11646076</v>
      </c>
      <c r="Z7" s="23">
        <v>6.9211824264397093</v>
      </c>
      <c r="AA7" s="20">
        <v>250330071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29050</v>
      </c>
      <c r="F10" s="22">
        <v>29050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21789</v>
      </c>
      <c r="Y10" s="22">
        <v>-21789</v>
      </c>
      <c r="Z10" s="23">
        <v>-100</v>
      </c>
      <c r="AA10" s="20">
        <v>29050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9645775</v>
      </c>
      <c r="D13" s="20">
        <v>0</v>
      </c>
      <c r="E13" s="21">
        <v>9705650</v>
      </c>
      <c r="F13" s="22">
        <v>14443239</v>
      </c>
      <c r="G13" s="22">
        <v>866483</v>
      </c>
      <c r="H13" s="22">
        <v>799326</v>
      </c>
      <c r="I13" s="22">
        <v>-3922157</v>
      </c>
      <c r="J13" s="22">
        <v>-2256348</v>
      </c>
      <c r="K13" s="22">
        <v>831567</v>
      </c>
      <c r="L13" s="22">
        <v>1823936</v>
      </c>
      <c r="M13" s="22">
        <v>1810945</v>
      </c>
      <c r="N13" s="22">
        <v>4466448</v>
      </c>
      <c r="O13" s="22">
        <v>1809286</v>
      </c>
      <c r="P13" s="22">
        <v>1887889</v>
      </c>
      <c r="Q13" s="22">
        <v>1935948</v>
      </c>
      <c r="R13" s="22">
        <v>5633123</v>
      </c>
      <c r="S13" s="22">
        <v>0</v>
      </c>
      <c r="T13" s="22">
        <v>0</v>
      </c>
      <c r="U13" s="22">
        <v>0</v>
      </c>
      <c r="V13" s="22">
        <v>0</v>
      </c>
      <c r="W13" s="22">
        <v>7843223</v>
      </c>
      <c r="X13" s="22">
        <v>10832427</v>
      </c>
      <c r="Y13" s="22">
        <v>-2989204</v>
      </c>
      <c r="Z13" s="23">
        <v>-27.594960944578716</v>
      </c>
      <c r="AA13" s="20">
        <v>14443239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9706526</v>
      </c>
      <c r="D21" s="20">
        <v>0</v>
      </c>
      <c r="E21" s="21">
        <v>12587978</v>
      </c>
      <c r="F21" s="22">
        <v>12587978</v>
      </c>
      <c r="G21" s="22">
        <v>1338796</v>
      </c>
      <c r="H21" s="22">
        <v>499238</v>
      </c>
      <c r="I21" s="22">
        <v>509337</v>
      </c>
      <c r="J21" s="22">
        <v>2347371</v>
      </c>
      <c r="K21" s="22">
        <v>722123</v>
      </c>
      <c r="L21" s="22">
        <v>575859</v>
      </c>
      <c r="M21" s="22">
        <v>210708</v>
      </c>
      <c r="N21" s="22">
        <v>1508690</v>
      </c>
      <c r="O21" s="22">
        <v>98372</v>
      </c>
      <c r="P21" s="22">
        <v>2099269</v>
      </c>
      <c r="Q21" s="22">
        <v>680818</v>
      </c>
      <c r="R21" s="22">
        <v>2878459</v>
      </c>
      <c r="S21" s="22">
        <v>0</v>
      </c>
      <c r="T21" s="22">
        <v>0</v>
      </c>
      <c r="U21" s="22">
        <v>0</v>
      </c>
      <c r="V21" s="22">
        <v>0</v>
      </c>
      <c r="W21" s="22">
        <v>6734520</v>
      </c>
      <c r="X21" s="22">
        <v>9440982</v>
      </c>
      <c r="Y21" s="22">
        <v>-2706462</v>
      </c>
      <c r="Z21" s="23">
        <v>-28.667166190974626</v>
      </c>
      <c r="AA21" s="20">
        <v>12587978</v>
      </c>
    </row>
    <row r="22" spans="1:27" x14ac:dyDescent="0.25">
      <c r="A22" s="19" t="s">
        <v>50</v>
      </c>
      <c r="B22" s="15" t="s">
        <v>32</v>
      </c>
      <c r="C22" s="20">
        <v>2406093</v>
      </c>
      <c r="D22" s="20">
        <v>0</v>
      </c>
      <c r="E22" s="21">
        <v>1402530</v>
      </c>
      <c r="F22" s="22">
        <v>1402530</v>
      </c>
      <c r="G22" s="22">
        <v>6618</v>
      </c>
      <c r="H22" s="22">
        <v>0</v>
      </c>
      <c r="I22" s="22">
        <v>2774</v>
      </c>
      <c r="J22" s="22">
        <v>9392</v>
      </c>
      <c r="K22" s="22">
        <v>4549</v>
      </c>
      <c r="L22" s="22">
        <v>4158</v>
      </c>
      <c r="M22" s="22">
        <v>2274</v>
      </c>
      <c r="N22" s="22">
        <v>10981</v>
      </c>
      <c r="O22" s="22">
        <v>2274</v>
      </c>
      <c r="P22" s="22">
        <v>0</v>
      </c>
      <c r="Q22" s="22">
        <v>3177</v>
      </c>
      <c r="R22" s="22">
        <v>5451</v>
      </c>
      <c r="S22" s="22">
        <v>0</v>
      </c>
      <c r="T22" s="22">
        <v>0</v>
      </c>
      <c r="U22" s="22">
        <v>0</v>
      </c>
      <c r="V22" s="22">
        <v>0</v>
      </c>
      <c r="W22" s="22">
        <v>25824</v>
      </c>
      <c r="X22" s="22">
        <v>1051902</v>
      </c>
      <c r="Y22" s="22">
        <v>-1026078</v>
      </c>
      <c r="Z22" s="18">
        <v>-97.545018452289284</v>
      </c>
      <c r="AA22" s="20">
        <v>1402530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3490</v>
      </c>
      <c r="F26" s="22">
        <v>3490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2619</v>
      </c>
      <c r="Y26" s="22">
        <v>-2619</v>
      </c>
      <c r="Z26" s="23">
        <v>-100</v>
      </c>
      <c r="AA26" s="20">
        <v>3490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60503647</v>
      </c>
      <c r="D28" s="20">
        <v>0</v>
      </c>
      <c r="E28" s="21">
        <v>57670260</v>
      </c>
      <c r="F28" s="22">
        <v>57670260</v>
      </c>
      <c r="G28" s="22">
        <v>0</v>
      </c>
      <c r="H28" s="22">
        <v>25538589</v>
      </c>
      <c r="I28" s="22">
        <v>0</v>
      </c>
      <c r="J28" s="22">
        <v>25538589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25538589</v>
      </c>
      <c r="X28" s="22">
        <v>43252704</v>
      </c>
      <c r="Y28" s="22">
        <v>-17714115</v>
      </c>
      <c r="Z28" s="23">
        <v>-40.954930817735693</v>
      </c>
      <c r="AA28" s="20">
        <v>57670260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6700684</v>
      </c>
      <c r="D31" s="20">
        <v>0</v>
      </c>
      <c r="E31" s="21">
        <v>8127630</v>
      </c>
      <c r="F31" s="22">
        <v>7306764</v>
      </c>
      <c r="G31" s="22">
        <v>600945</v>
      </c>
      <c r="H31" s="22">
        <v>600668</v>
      </c>
      <c r="I31" s="22">
        <v>584194</v>
      </c>
      <c r="J31" s="22">
        <v>1785807</v>
      </c>
      <c r="K31" s="22">
        <v>593563</v>
      </c>
      <c r="L31" s="22">
        <v>327874</v>
      </c>
      <c r="M31" s="22">
        <v>120208</v>
      </c>
      <c r="N31" s="22">
        <v>1041645</v>
      </c>
      <c r="O31" s="22">
        <v>284773</v>
      </c>
      <c r="P31" s="22">
        <v>266777</v>
      </c>
      <c r="Q31" s="22">
        <v>213621</v>
      </c>
      <c r="R31" s="22">
        <v>765171</v>
      </c>
      <c r="S31" s="22">
        <v>0</v>
      </c>
      <c r="T31" s="22">
        <v>0</v>
      </c>
      <c r="U31" s="22">
        <v>0</v>
      </c>
      <c r="V31" s="22">
        <v>0</v>
      </c>
      <c r="W31" s="22">
        <v>3592623</v>
      </c>
      <c r="X31" s="22">
        <v>4008189</v>
      </c>
      <c r="Y31" s="22">
        <v>-415566</v>
      </c>
      <c r="Z31" s="23">
        <v>-10.367924267044295</v>
      </c>
      <c r="AA31" s="20">
        <v>7306764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247394166</v>
      </c>
      <c r="F33" s="22">
        <v>247394166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185545629</v>
      </c>
      <c r="Y33" s="22">
        <v>-185545629</v>
      </c>
      <c r="Z33" s="23">
        <v>-100</v>
      </c>
      <c r="AA33" s="20">
        <v>247394166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312771167</v>
      </c>
      <c r="D35" s="29">
        <f t="shared" ref="D35:Y35" si="0">SUM(D6:D34)</f>
        <v>0</v>
      </c>
      <c r="E35" s="30">
        <f t="shared" si="0"/>
        <v>579511275</v>
      </c>
      <c r="F35" s="31">
        <f t="shared" si="0"/>
        <v>591167548</v>
      </c>
      <c r="G35" s="31">
        <f t="shared" si="0"/>
        <v>5940488</v>
      </c>
      <c r="H35" s="31">
        <f t="shared" si="0"/>
        <v>46696176</v>
      </c>
      <c r="I35" s="31">
        <f t="shared" si="0"/>
        <v>17348089</v>
      </c>
      <c r="J35" s="31">
        <f t="shared" si="0"/>
        <v>69984753</v>
      </c>
      <c r="K35" s="31">
        <f t="shared" si="0"/>
        <v>22965153</v>
      </c>
      <c r="L35" s="31">
        <f t="shared" si="0"/>
        <v>25022175</v>
      </c>
      <c r="M35" s="31">
        <f t="shared" si="0"/>
        <v>23808017</v>
      </c>
      <c r="N35" s="31">
        <f t="shared" si="0"/>
        <v>71795345</v>
      </c>
      <c r="O35" s="31">
        <f t="shared" si="0"/>
        <v>29239189</v>
      </c>
      <c r="P35" s="31">
        <f t="shared" si="0"/>
        <v>26651821</v>
      </c>
      <c r="Q35" s="31">
        <f t="shared" si="0"/>
        <v>25976891</v>
      </c>
      <c r="R35" s="31">
        <f t="shared" si="0"/>
        <v>81867901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223647999</v>
      </c>
      <c r="X35" s="31">
        <f t="shared" si="0"/>
        <v>422423385</v>
      </c>
      <c r="Y35" s="31">
        <f t="shared" si="0"/>
        <v>-198775386</v>
      </c>
      <c r="Z35" s="32">
        <f>+IF(X35&lt;&gt;0,+(Y35/X35)*100,0)</f>
        <v>-47.055961639055568</v>
      </c>
      <c r="AA35" s="29">
        <f>SUM(AA6:AA34)</f>
        <v>591167548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32141694</v>
      </c>
      <c r="D37" s="20">
        <v>0</v>
      </c>
      <c r="E37" s="21">
        <v>60355211</v>
      </c>
      <c r="F37" s="22">
        <v>67882709</v>
      </c>
      <c r="G37" s="22">
        <v>3796762</v>
      </c>
      <c r="H37" s="22">
        <v>4933069</v>
      </c>
      <c r="I37" s="22">
        <v>4914323</v>
      </c>
      <c r="J37" s="22">
        <v>13644154</v>
      </c>
      <c r="K37" s="22">
        <v>4780001</v>
      </c>
      <c r="L37" s="22">
        <v>7296948</v>
      </c>
      <c r="M37" s="22">
        <v>5529008</v>
      </c>
      <c r="N37" s="22">
        <v>17605957</v>
      </c>
      <c r="O37" s="22">
        <v>5304919</v>
      </c>
      <c r="P37" s="22">
        <v>5321472</v>
      </c>
      <c r="Q37" s="22">
        <v>4822984</v>
      </c>
      <c r="R37" s="22">
        <v>15449375</v>
      </c>
      <c r="S37" s="22">
        <v>0</v>
      </c>
      <c r="T37" s="22">
        <v>0</v>
      </c>
      <c r="U37" s="22">
        <v>0</v>
      </c>
      <c r="V37" s="22">
        <v>0</v>
      </c>
      <c r="W37" s="22">
        <v>46699486</v>
      </c>
      <c r="X37" s="22">
        <v>47524187</v>
      </c>
      <c r="Y37" s="22">
        <v>-824701</v>
      </c>
      <c r="Z37" s="23">
        <v>-1.735329002051103</v>
      </c>
      <c r="AA37" s="20">
        <v>67882709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121655911</v>
      </c>
      <c r="D40" s="20">
        <v>0</v>
      </c>
      <c r="E40" s="21">
        <v>269966740</v>
      </c>
      <c r="F40" s="22">
        <v>263158740</v>
      </c>
      <c r="G40" s="22">
        <v>859446</v>
      </c>
      <c r="H40" s="22">
        <v>3056109</v>
      </c>
      <c r="I40" s="22">
        <v>6672426</v>
      </c>
      <c r="J40" s="22">
        <v>10587981</v>
      </c>
      <c r="K40" s="22">
        <v>8136120</v>
      </c>
      <c r="L40" s="22">
        <v>373982</v>
      </c>
      <c r="M40" s="22">
        <v>14065020</v>
      </c>
      <c r="N40" s="22">
        <v>22575122</v>
      </c>
      <c r="O40" s="22">
        <v>4525381</v>
      </c>
      <c r="P40" s="22">
        <v>6578162</v>
      </c>
      <c r="Q40" s="22">
        <v>5193854</v>
      </c>
      <c r="R40" s="22">
        <v>16297397</v>
      </c>
      <c r="S40" s="22">
        <v>0</v>
      </c>
      <c r="T40" s="22">
        <v>0</v>
      </c>
      <c r="U40" s="22">
        <v>0</v>
      </c>
      <c r="V40" s="22">
        <v>0</v>
      </c>
      <c r="W40" s="22">
        <v>49460500</v>
      </c>
      <c r="X40" s="22">
        <v>194172567</v>
      </c>
      <c r="Y40" s="22">
        <v>-144712067</v>
      </c>
      <c r="Z40" s="23">
        <v>-74.527555172095958</v>
      </c>
      <c r="AA40" s="20">
        <v>263158740</v>
      </c>
    </row>
    <row r="41" spans="1:27" x14ac:dyDescent="0.25">
      <c r="A41" s="19" t="s">
        <v>67</v>
      </c>
      <c r="B41" s="15" t="s">
        <v>32</v>
      </c>
      <c r="C41" s="20">
        <v>13806233</v>
      </c>
      <c r="D41" s="20">
        <v>0</v>
      </c>
      <c r="E41" s="21">
        <v>18412969</v>
      </c>
      <c r="F41" s="22">
        <v>18412969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13809726</v>
      </c>
      <c r="Y41" s="22">
        <v>-13809726</v>
      </c>
      <c r="Z41" s="23">
        <v>-100</v>
      </c>
      <c r="AA41" s="20">
        <v>18412969</v>
      </c>
    </row>
    <row r="42" spans="1:27" x14ac:dyDescent="0.25">
      <c r="A42" s="19" t="s">
        <v>68</v>
      </c>
      <c r="B42" s="15" t="s">
        <v>32</v>
      </c>
      <c r="C42" s="20">
        <v>20902383</v>
      </c>
      <c r="D42" s="20">
        <v>0</v>
      </c>
      <c r="E42" s="21">
        <v>45760790</v>
      </c>
      <c r="F42" s="22">
        <v>52760790</v>
      </c>
      <c r="G42" s="22">
        <v>3813402</v>
      </c>
      <c r="H42" s="22">
        <v>3813402</v>
      </c>
      <c r="I42" s="22">
        <v>0</v>
      </c>
      <c r="J42" s="22">
        <v>7626804</v>
      </c>
      <c r="K42" s="22">
        <v>7626804</v>
      </c>
      <c r="L42" s="22">
        <v>3813402</v>
      </c>
      <c r="M42" s="22">
        <v>3813402</v>
      </c>
      <c r="N42" s="22">
        <v>15253608</v>
      </c>
      <c r="O42" s="22">
        <v>3813402</v>
      </c>
      <c r="P42" s="22">
        <v>3813402</v>
      </c>
      <c r="Q42" s="22">
        <v>3813402</v>
      </c>
      <c r="R42" s="22">
        <v>11440206</v>
      </c>
      <c r="S42" s="22">
        <v>0</v>
      </c>
      <c r="T42" s="22">
        <v>0</v>
      </c>
      <c r="U42" s="22">
        <v>0</v>
      </c>
      <c r="V42" s="22">
        <v>0</v>
      </c>
      <c r="W42" s="22">
        <v>34320618</v>
      </c>
      <c r="X42" s="22">
        <v>34320618</v>
      </c>
      <c r="Y42" s="22">
        <v>0</v>
      </c>
      <c r="Z42" s="23">
        <v>0</v>
      </c>
      <c r="AA42" s="20">
        <v>52760790</v>
      </c>
    </row>
    <row r="43" spans="1:27" x14ac:dyDescent="0.25">
      <c r="A43" s="19" t="s">
        <v>69</v>
      </c>
      <c r="B43" s="15" t="s">
        <v>32</v>
      </c>
      <c r="C43" s="20">
        <v>7616351</v>
      </c>
      <c r="D43" s="20">
        <v>0</v>
      </c>
      <c r="E43" s="21">
        <v>9533690</v>
      </c>
      <c r="F43" s="22">
        <v>15334139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7667069</v>
      </c>
      <c r="P43" s="22">
        <v>0</v>
      </c>
      <c r="Q43" s="22">
        <v>0</v>
      </c>
      <c r="R43" s="22">
        <v>7667069</v>
      </c>
      <c r="S43" s="22">
        <v>0</v>
      </c>
      <c r="T43" s="22">
        <v>0</v>
      </c>
      <c r="U43" s="22">
        <v>0</v>
      </c>
      <c r="V43" s="22">
        <v>0</v>
      </c>
      <c r="W43" s="22">
        <v>7667069</v>
      </c>
      <c r="X43" s="22">
        <v>9256019</v>
      </c>
      <c r="Y43" s="22">
        <v>-1588950</v>
      </c>
      <c r="Z43" s="23">
        <v>-17.166667440937623</v>
      </c>
      <c r="AA43" s="20">
        <v>15334139</v>
      </c>
    </row>
    <row r="44" spans="1:27" x14ac:dyDescent="0.25">
      <c r="A44" s="19" t="s">
        <v>70</v>
      </c>
      <c r="B44" s="15" t="s">
        <v>32</v>
      </c>
      <c r="C44" s="20">
        <v>21727180</v>
      </c>
      <c r="D44" s="20">
        <v>0</v>
      </c>
      <c r="E44" s="21">
        <v>42057910</v>
      </c>
      <c r="F44" s="22">
        <v>53355654</v>
      </c>
      <c r="G44" s="22">
        <v>816795</v>
      </c>
      <c r="H44" s="22">
        <v>3671950</v>
      </c>
      <c r="I44" s="22">
        <v>2200222</v>
      </c>
      <c r="J44" s="22">
        <v>6688967</v>
      </c>
      <c r="K44" s="22">
        <v>6294382</v>
      </c>
      <c r="L44" s="22">
        <v>2685977</v>
      </c>
      <c r="M44" s="22">
        <v>6552440</v>
      </c>
      <c r="N44" s="22">
        <v>15532799</v>
      </c>
      <c r="O44" s="22">
        <v>1655931</v>
      </c>
      <c r="P44" s="22">
        <v>6342644</v>
      </c>
      <c r="Q44" s="22">
        <v>6752264</v>
      </c>
      <c r="R44" s="22">
        <v>14750839</v>
      </c>
      <c r="S44" s="22">
        <v>0</v>
      </c>
      <c r="T44" s="22">
        <v>0</v>
      </c>
      <c r="U44" s="22">
        <v>0</v>
      </c>
      <c r="V44" s="22">
        <v>0</v>
      </c>
      <c r="W44" s="22">
        <v>36972605</v>
      </c>
      <c r="X44" s="22">
        <v>33033028</v>
      </c>
      <c r="Y44" s="22">
        <v>3939577</v>
      </c>
      <c r="Z44" s="23">
        <v>11.926175826206425</v>
      </c>
      <c r="AA44" s="20">
        <v>53355654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23424861</v>
      </c>
      <c r="D46" s="20">
        <v>0</v>
      </c>
      <c r="E46" s="21">
        <v>2080572</v>
      </c>
      <c r="F46" s="22">
        <v>2080572</v>
      </c>
      <c r="G46" s="22">
        <v>1809938</v>
      </c>
      <c r="H46" s="22">
        <v>1155078</v>
      </c>
      <c r="I46" s="22">
        <v>13712885</v>
      </c>
      <c r="J46" s="22">
        <v>16677901</v>
      </c>
      <c r="K46" s="22">
        <v>288330</v>
      </c>
      <c r="L46" s="22">
        <v>0</v>
      </c>
      <c r="M46" s="22">
        <v>0</v>
      </c>
      <c r="N46" s="22">
        <v>288330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16966231</v>
      </c>
      <c r="X46" s="22">
        <v>1560429</v>
      </c>
      <c r="Y46" s="22">
        <v>15405802</v>
      </c>
      <c r="Z46" s="23">
        <v>987.27990828163286</v>
      </c>
      <c r="AA46" s="20">
        <v>2080572</v>
      </c>
    </row>
    <row r="47" spans="1:27" x14ac:dyDescent="0.25">
      <c r="A47" s="19" t="s">
        <v>73</v>
      </c>
      <c r="B47" s="15" t="s">
        <v>32</v>
      </c>
      <c r="C47" s="20">
        <v>2301734</v>
      </c>
      <c r="D47" s="20">
        <v>0</v>
      </c>
      <c r="E47" s="21">
        <v>6708210</v>
      </c>
      <c r="F47" s="22">
        <v>7345958</v>
      </c>
      <c r="G47" s="22">
        <v>0</v>
      </c>
      <c r="H47" s="22">
        <v>455091</v>
      </c>
      <c r="I47" s="22">
        <v>521375</v>
      </c>
      <c r="J47" s="22">
        <v>976466</v>
      </c>
      <c r="K47" s="22">
        <v>554816</v>
      </c>
      <c r="L47" s="22">
        <v>595960</v>
      </c>
      <c r="M47" s="22">
        <v>604246</v>
      </c>
      <c r="N47" s="22">
        <v>1755022</v>
      </c>
      <c r="O47" s="22">
        <v>462298</v>
      </c>
      <c r="P47" s="22">
        <v>660108</v>
      </c>
      <c r="Q47" s="22">
        <v>453981</v>
      </c>
      <c r="R47" s="22">
        <v>1576387</v>
      </c>
      <c r="S47" s="22">
        <v>0</v>
      </c>
      <c r="T47" s="22">
        <v>0</v>
      </c>
      <c r="U47" s="22">
        <v>0</v>
      </c>
      <c r="V47" s="22">
        <v>0</v>
      </c>
      <c r="W47" s="22">
        <v>4307875</v>
      </c>
      <c r="X47" s="22">
        <v>5014493</v>
      </c>
      <c r="Y47" s="22">
        <v>-706618</v>
      </c>
      <c r="Z47" s="23">
        <v>-14.091514336544092</v>
      </c>
      <c r="AA47" s="20">
        <v>7345958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37860700</v>
      </c>
      <c r="D49" s="20">
        <v>0</v>
      </c>
      <c r="E49" s="21">
        <v>50614726</v>
      </c>
      <c r="F49" s="22">
        <v>50614726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37961046</v>
      </c>
      <c r="Y49" s="22">
        <v>-37961046</v>
      </c>
      <c r="Z49" s="23">
        <v>-100</v>
      </c>
      <c r="AA49" s="20">
        <v>50614726</v>
      </c>
    </row>
    <row r="50" spans="1:27" x14ac:dyDescent="0.25">
      <c r="A50" s="37" t="s">
        <v>76</v>
      </c>
      <c r="B50" s="28" t="s">
        <v>32</v>
      </c>
      <c r="C50" s="29">
        <f>SUM(C37:C49)</f>
        <v>281437047</v>
      </c>
      <c r="D50" s="29">
        <f t="shared" ref="D50:Y50" si="1">SUM(D37:D49)</f>
        <v>0</v>
      </c>
      <c r="E50" s="30">
        <f t="shared" si="1"/>
        <v>505490818</v>
      </c>
      <c r="F50" s="31">
        <f t="shared" si="1"/>
        <v>530946257</v>
      </c>
      <c r="G50" s="31">
        <f t="shared" si="1"/>
        <v>11096343</v>
      </c>
      <c r="H50" s="31">
        <f t="shared" si="1"/>
        <v>17084699</v>
      </c>
      <c r="I50" s="31">
        <f t="shared" si="1"/>
        <v>28021231</v>
      </c>
      <c r="J50" s="31">
        <f t="shared" si="1"/>
        <v>56202273</v>
      </c>
      <c r="K50" s="31">
        <f t="shared" si="1"/>
        <v>27680453</v>
      </c>
      <c r="L50" s="31">
        <f t="shared" si="1"/>
        <v>14766269</v>
      </c>
      <c r="M50" s="31">
        <f t="shared" si="1"/>
        <v>30564116</v>
      </c>
      <c r="N50" s="31">
        <f t="shared" si="1"/>
        <v>73010838</v>
      </c>
      <c r="O50" s="31">
        <f t="shared" si="1"/>
        <v>23429000</v>
      </c>
      <c r="P50" s="31">
        <f t="shared" si="1"/>
        <v>22715788</v>
      </c>
      <c r="Q50" s="31">
        <f t="shared" si="1"/>
        <v>21036485</v>
      </c>
      <c r="R50" s="31">
        <f t="shared" si="1"/>
        <v>67181273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196394384</v>
      </c>
      <c r="X50" s="31">
        <f t="shared" si="1"/>
        <v>376652113</v>
      </c>
      <c r="Y50" s="31">
        <f t="shared" si="1"/>
        <v>-180257729</v>
      </c>
      <c r="Z50" s="32">
        <f>+IF(X50&lt;&gt;0,+(Y50/X50)*100,0)</f>
        <v>-47.857883383226898</v>
      </c>
      <c r="AA50" s="29">
        <f>SUM(AA37:AA49)</f>
        <v>530946257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31334120</v>
      </c>
      <c r="D51" s="39">
        <f t="shared" si="2"/>
        <v>0</v>
      </c>
      <c r="E51" s="40">
        <f t="shared" si="2"/>
        <v>74020457</v>
      </c>
      <c r="F51" s="41">
        <f t="shared" si="2"/>
        <v>60221291</v>
      </c>
      <c r="G51" s="41">
        <f t="shared" si="2"/>
        <v>-5155855</v>
      </c>
      <c r="H51" s="41">
        <f t="shared" si="2"/>
        <v>29611477</v>
      </c>
      <c r="I51" s="41">
        <f t="shared" si="2"/>
        <v>-10673142</v>
      </c>
      <c r="J51" s="41">
        <f t="shared" si="2"/>
        <v>13782480</v>
      </c>
      <c r="K51" s="41">
        <f t="shared" si="2"/>
        <v>-4715300</v>
      </c>
      <c r="L51" s="41">
        <f t="shared" si="2"/>
        <v>10255906</v>
      </c>
      <c r="M51" s="41">
        <f t="shared" si="2"/>
        <v>-6756099</v>
      </c>
      <c r="N51" s="41">
        <f t="shared" si="2"/>
        <v>-1215493</v>
      </c>
      <c r="O51" s="41">
        <f t="shared" si="2"/>
        <v>5810189</v>
      </c>
      <c r="P51" s="41">
        <f t="shared" si="2"/>
        <v>3936033</v>
      </c>
      <c r="Q51" s="41">
        <f t="shared" si="2"/>
        <v>4940406</v>
      </c>
      <c r="R51" s="41">
        <f t="shared" si="2"/>
        <v>14686628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27253615</v>
      </c>
      <c r="X51" s="41">
        <f t="shared" si="2"/>
        <v>45771272</v>
      </c>
      <c r="Y51" s="41">
        <f t="shared" si="2"/>
        <v>-18517657</v>
      </c>
      <c r="Z51" s="42">
        <f>+IF(X51&lt;&gt;0,+(Y51/X51)*100,0)</f>
        <v>-40.45694207493294</v>
      </c>
      <c r="AA51" s="39">
        <f>+AA35-AA50</f>
        <v>60221291</v>
      </c>
    </row>
    <row r="52" spans="1:27" x14ac:dyDescent="0.25">
      <c r="A52" s="43" t="s">
        <v>78</v>
      </c>
      <c r="B52" s="15" t="s">
        <v>32</v>
      </c>
      <c r="C52" s="20">
        <v>420134063</v>
      </c>
      <c r="D52" s="20">
        <v>0</v>
      </c>
      <c r="E52" s="21">
        <v>19000000</v>
      </c>
      <c r="F52" s="22">
        <v>19000000</v>
      </c>
      <c r="G52" s="22">
        <v>0</v>
      </c>
      <c r="H52" s="22">
        <v>3825362</v>
      </c>
      <c r="I52" s="22">
        <v>1311155</v>
      </c>
      <c r="J52" s="22">
        <v>5136517</v>
      </c>
      <c r="K52" s="22">
        <v>1700259</v>
      </c>
      <c r="L52" s="22">
        <v>0</v>
      </c>
      <c r="M52" s="22">
        <v>0</v>
      </c>
      <c r="N52" s="22">
        <v>1700259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6836776</v>
      </c>
      <c r="X52" s="22">
        <v>14249997</v>
      </c>
      <c r="Y52" s="22">
        <v>-7413221</v>
      </c>
      <c r="Z52" s="23">
        <v>-52.022614460901295</v>
      </c>
      <c r="AA52" s="20">
        <v>19000000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451468183</v>
      </c>
      <c r="D54" s="48">
        <f t="shared" si="3"/>
        <v>0</v>
      </c>
      <c r="E54" s="49">
        <f t="shared" si="3"/>
        <v>93020457</v>
      </c>
      <c r="F54" s="50">
        <f t="shared" si="3"/>
        <v>79221291</v>
      </c>
      <c r="G54" s="50">
        <f t="shared" si="3"/>
        <v>-5155855</v>
      </c>
      <c r="H54" s="50">
        <f t="shared" si="3"/>
        <v>33436839</v>
      </c>
      <c r="I54" s="50">
        <f t="shared" si="3"/>
        <v>-9361987</v>
      </c>
      <c r="J54" s="50">
        <f t="shared" si="3"/>
        <v>18918997</v>
      </c>
      <c r="K54" s="50">
        <f t="shared" si="3"/>
        <v>-3015041</v>
      </c>
      <c r="L54" s="50">
        <f t="shared" si="3"/>
        <v>10255906</v>
      </c>
      <c r="M54" s="50">
        <f t="shared" si="3"/>
        <v>-6756099</v>
      </c>
      <c r="N54" s="50">
        <f t="shared" si="3"/>
        <v>484766</v>
      </c>
      <c r="O54" s="50">
        <f t="shared" si="3"/>
        <v>5810189</v>
      </c>
      <c r="P54" s="50">
        <f t="shared" si="3"/>
        <v>3936033</v>
      </c>
      <c r="Q54" s="50">
        <f t="shared" si="3"/>
        <v>4940406</v>
      </c>
      <c r="R54" s="50">
        <f t="shared" si="3"/>
        <v>14686628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34090391</v>
      </c>
      <c r="X54" s="50">
        <f t="shared" si="3"/>
        <v>60021269</v>
      </c>
      <c r="Y54" s="50">
        <f t="shared" si="3"/>
        <v>-25930878</v>
      </c>
      <c r="Z54" s="51">
        <f>+IF(X54&lt;&gt;0,+(Y54/X54)*100,0)</f>
        <v>-43.202815322015269</v>
      </c>
      <c r="AA54" s="48">
        <f>SUM(AA51:AA53)</f>
        <v>79221291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451468183</v>
      </c>
      <c r="D56" s="54">
        <f>+D54-D55</f>
        <v>0</v>
      </c>
      <c r="E56" s="55">
        <f t="shared" si="4"/>
        <v>93020457</v>
      </c>
      <c r="F56" s="56">
        <f t="shared" si="4"/>
        <v>79221291</v>
      </c>
      <c r="G56" s="56">
        <f t="shared" si="4"/>
        <v>-5155855</v>
      </c>
      <c r="H56" s="56">
        <f t="shared" si="4"/>
        <v>33436839</v>
      </c>
      <c r="I56" s="56">
        <f t="shared" si="4"/>
        <v>-9361987</v>
      </c>
      <c r="J56" s="56">
        <f t="shared" si="4"/>
        <v>18918997</v>
      </c>
      <c r="K56" s="56">
        <f t="shared" si="4"/>
        <v>-3015041</v>
      </c>
      <c r="L56" s="56">
        <f t="shared" si="4"/>
        <v>10255906</v>
      </c>
      <c r="M56" s="56">
        <f t="shared" si="4"/>
        <v>-6756099</v>
      </c>
      <c r="N56" s="56">
        <f t="shared" si="4"/>
        <v>484766</v>
      </c>
      <c r="O56" s="56">
        <f t="shared" si="4"/>
        <v>5810189</v>
      </c>
      <c r="P56" s="56">
        <f t="shared" si="4"/>
        <v>3936033</v>
      </c>
      <c r="Q56" s="56">
        <f t="shared" si="4"/>
        <v>4940406</v>
      </c>
      <c r="R56" s="56">
        <f t="shared" si="4"/>
        <v>14686628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34090391</v>
      </c>
      <c r="X56" s="56">
        <f t="shared" si="4"/>
        <v>60021269</v>
      </c>
      <c r="Y56" s="56">
        <f t="shared" si="4"/>
        <v>-25930878</v>
      </c>
      <c r="Z56" s="57">
        <f>+IF(X56&lt;&gt;0,+(Y56/X56)*100,0)</f>
        <v>-43.202815322015269</v>
      </c>
      <c r="AA56" s="54">
        <f>+AA54-AA55</f>
        <v>79221291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451468183</v>
      </c>
      <c r="D59" s="48">
        <f>SUM(D56:D58)</f>
        <v>0</v>
      </c>
      <c r="E59" s="49">
        <f t="shared" si="5"/>
        <v>93020457</v>
      </c>
      <c r="F59" s="50">
        <f t="shared" si="5"/>
        <v>79221291</v>
      </c>
      <c r="G59" s="50">
        <f t="shared" si="5"/>
        <v>-5155855</v>
      </c>
      <c r="H59" s="50">
        <f t="shared" si="5"/>
        <v>33436839</v>
      </c>
      <c r="I59" s="50">
        <f t="shared" si="5"/>
        <v>-9361987</v>
      </c>
      <c r="J59" s="50">
        <f t="shared" si="5"/>
        <v>18918997</v>
      </c>
      <c r="K59" s="50">
        <f t="shared" si="5"/>
        <v>-3015041</v>
      </c>
      <c r="L59" s="50">
        <f t="shared" si="5"/>
        <v>10255906</v>
      </c>
      <c r="M59" s="50">
        <f t="shared" si="5"/>
        <v>-6756099</v>
      </c>
      <c r="N59" s="50">
        <f t="shared" si="5"/>
        <v>484766</v>
      </c>
      <c r="O59" s="50">
        <f t="shared" si="5"/>
        <v>5810189</v>
      </c>
      <c r="P59" s="50">
        <f t="shared" si="5"/>
        <v>3936033</v>
      </c>
      <c r="Q59" s="50">
        <f t="shared" si="5"/>
        <v>4940406</v>
      </c>
      <c r="R59" s="50">
        <f t="shared" si="5"/>
        <v>14686628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34090391</v>
      </c>
      <c r="X59" s="50">
        <f t="shared" si="5"/>
        <v>60021269</v>
      </c>
      <c r="Y59" s="50">
        <f t="shared" si="5"/>
        <v>-25930878</v>
      </c>
      <c r="Z59" s="51">
        <f>+IF(X59&lt;&gt;0,+(Y59/X59)*100,0)</f>
        <v>-43.202815322015269</v>
      </c>
      <c r="AA59" s="48">
        <f>SUM(AA56:AA58)</f>
        <v>79221291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451468183</v>
      </c>
      <c r="D62" s="65">
        <f>SUM(D59:D61)</f>
        <v>0</v>
      </c>
      <c r="E62" s="66">
        <f t="shared" si="6"/>
        <v>93020457</v>
      </c>
      <c r="F62" s="67">
        <f t="shared" si="6"/>
        <v>79221291</v>
      </c>
      <c r="G62" s="67">
        <f t="shared" si="6"/>
        <v>-5155855</v>
      </c>
      <c r="H62" s="67">
        <f t="shared" si="6"/>
        <v>33436839</v>
      </c>
      <c r="I62" s="67">
        <f t="shared" si="6"/>
        <v>-9361987</v>
      </c>
      <c r="J62" s="67">
        <f t="shared" si="6"/>
        <v>18918997</v>
      </c>
      <c r="K62" s="67">
        <f t="shared" si="6"/>
        <v>-3015041</v>
      </c>
      <c r="L62" s="67">
        <f t="shared" si="6"/>
        <v>10255906</v>
      </c>
      <c r="M62" s="67">
        <f t="shared" si="6"/>
        <v>-6756099</v>
      </c>
      <c r="N62" s="67">
        <f t="shared" si="6"/>
        <v>484766</v>
      </c>
      <c r="O62" s="67">
        <f t="shared" si="6"/>
        <v>5810189</v>
      </c>
      <c r="P62" s="67">
        <f t="shared" si="6"/>
        <v>3936033</v>
      </c>
      <c r="Q62" s="67">
        <f t="shared" si="6"/>
        <v>4940406</v>
      </c>
      <c r="R62" s="67">
        <f t="shared" si="6"/>
        <v>14686628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34090391</v>
      </c>
      <c r="X62" s="67">
        <f t="shared" si="6"/>
        <v>60021269</v>
      </c>
      <c r="Y62" s="67">
        <f t="shared" si="6"/>
        <v>-25930878</v>
      </c>
      <c r="Z62" s="68">
        <f>+IF(X62&lt;&gt;0,+(Y62/X62)*100,0)</f>
        <v>-43.202815322015269</v>
      </c>
      <c r="AA62" s="65">
        <f>SUM(AA59:AA61)</f>
        <v>79221291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76224265</v>
      </c>
      <c r="D7" s="20">
        <v>0</v>
      </c>
      <c r="E7" s="21">
        <v>81609000</v>
      </c>
      <c r="F7" s="22">
        <v>87820900</v>
      </c>
      <c r="G7" s="22">
        <v>8140169</v>
      </c>
      <c r="H7" s="22">
        <v>7266298</v>
      </c>
      <c r="I7" s="22">
        <v>7589198</v>
      </c>
      <c r="J7" s="22">
        <v>22995665</v>
      </c>
      <c r="K7" s="22">
        <v>7790856</v>
      </c>
      <c r="L7" s="22">
        <v>8527693</v>
      </c>
      <c r="M7" s="22">
        <v>9291268</v>
      </c>
      <c r="N7" s="22">
        <v>25609817</v>
      </c>
      <c r="O7" s="22">
        <v>9816849</v>
      </c>
      <c r="P7" s="22">
        <v>8175129</v>
      </c>
      <c r="Q7" s="22">
        <v>7583776</v>
      </c>
      <c r="R7" s="22">
        <v>25575754</v>
      </c>
      <c r="S7" s="22">
        <v>0</v>
      </c>
      <c r="T7" s="22">
        <v>0</v>
      </c>
      <c r="U7" s="22">
        <v>0</v>
      </c>
      <c r="V7" s="22">
        <v>0</v>
      </c>
      <c r="W7" s="22">
        <v>74181236</v>
      </c>
      <c r="X7" s="22">
        <v>52824400</v>
      </c>
      <c r="Y7" s="22">
        <v>21356836</v>
      </c>
      <c r="Z7" s="23">
        <v>40.429869529989929</v>
      </c>
      <c r="AA7" s="20">
        <v>87820900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2027963</v>
      </c>
      <c r="D13" s="20">
        <v>0</v>
      </c>
      <c r="E13" s="21">
        <v>2604300</v>
      </c>
      <c r="F13" s="22">
        <v>2604300</v>
      </c>
      <c r="G13" s="22">
        <v>171139</v>
      </c>
      <c r="H13" s="22">
        <v>176333</v>
      </c>
      <c r="I13" s="22">
        <v>183694</v>
      </c>
      <c r="J13" s="22">
        <v>531166</v>
      </c>
      <c r="K13" s="22">
        <v>197943</v>
      </c>
      <c r="L13" s="22">
        <v>239315</v>
      </c>
      <c r="M13" s="22">
        <v>232027</v>
      </c>
      <c r="N13" s="22">
        <v>669285</v>
      </c>
      <c r="O13" s="22">
        <v>249452</v>
      </c>
      <c r="P13" s="22">
        <v>252165</v>
      </c>
      <c r="Q13" s="22">
        <v>271099</v>
      </c>
      <c r="R13" s="22">
        <v>772716</v>
      </c>
      <c r="S13" s="22">
        <v>0</v>
      </c>
      <c r="T13" s="22">
        <v>0</v>
      </c>
      <c r="U13" s="22">
        <v>0</v>
      </c>
      <c r="V13" s="22">
        <v>0</v>
      </c>
      <c r="W13" s="22">
        <v>1973167</v>
      </c>
      <c r="X13" s="22">
        <v>1449800</v>
      </c>
      <c r="Y13" s="22">
        <v>523367</v>
      </c>
      <c r="Z13" s="23">
        <v>36.099255069664778</v>
      </c>
      <c r="AA13" s="20">
        <v>2604300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14071</v>
      </c>
      <c r="D22" s="20">
        <v>0</v>
      </c>
      <c r="E22" s="21">
        <v>231500</v>
      </c>
      <c r="F22" s="22">
        <v>231500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231500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12333700</v>
      </c>
      <c r="D28" s="20">
        <v>0</v>
      </c>
      <c r="E28" s="21">
        <v>13003800</v>
      </c>
      <c r="F28" s="22">
        <v>13003800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2167400</v>
      </c>
      <c r="Y28" s="22">
        <v>-2167400</v>
      </c>
      <c r="Z28" s="23">
        <v>-100</v>
      </c>
      <c r="AA28" s="20">
        <v>13003800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62356600</v>
      </c>
      <c r="F33" s="22">
        <v>70085900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10392800</v>
      </c>
      <c r="Y33" s="22">
        <v>-10392800</v>
      </c>
      <c r="Z33" s="23">
        <v>-100</v>
      </c>
      <c r="AA33" s="20">
        <v>70085900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90599999</v>
      </c>
      <c r="D35" s="29">
        <f t="shared" ref="D35:Y35" si="0">SUM(D6:D34)</f>
        <v>0</v>
      </c>
      <c r="E35" s="30">
        <f t="shared" si="0"/>
        <v>159805200</v>
      </c>
      <c r="F35" s="31">
        <f t="shared" si="0"/>
        <v>173746400</v>
      </c>
      <c r="G35" s="31">
        <f t="shared" si="0"/>
        <v>8311308</v>
      </c>
      <c r="H35" s="31">
        <f t="shared" si="0"/>
        <v>7442631</v>
      </c>
      <c r="I35" s="31">
        <f t="shared" si="0"/>
        <v>7772892</v>
      </c>
      <c r="J35" s="31">
        <f t="shared" si="0"/>
        <v>23526831</v>
      </c>
      <c r="K35" s="31">
        <f t="shared" si="0"/>
        <v>7988799</v>
      </c>
      <c r="L35" s="31">
        <f t="shared" si="0"/>
        <v>8767008</v>
      </c>
      <c r="M35" s="31">
        <f t="shared" si="0"/>
        <v>9523295</v>
      </c>
      <c r="N35" s="31">
        <f t="shared" si="0"/>
        <v>26279102</v>
      </c>
      <c r="O35" s="31">
        <f t="shared" si="0"/>
        <v>10066301</v>
      </c>
      <c r="P35" s="31">
        <f t="shared" si="0"/>
        <v>8427294</v>
      </c>
      <c r="Q35" s="31">
        <f t="shared" si="0"/>
        <v>7854875</v>
      </c>
      <c r="R35" s="31">
        <f t="shared" si="0"/>
        <v>26348470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76154403</v>
      </c>
      <c r="X35" s="31">
        <f t="shared" si="0"/>
        <v>66834400</v>
      </c>
      <c r="Y35" s="31">
        <f t="shared" si="0"/>
        <v>9320003</v>
      </c>
      <c r="Z35" s="32">
        <f>+IF(X35&lt;&gt;0,+(Y35/X35)*100,0)</f>
        <v>13.944919083585699</v>
      </c>
      <c r="AA35" s="29">
        <f>SUM(AA6:AA34)</f>
        <v>173746400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31504320</v>
      </c>
      <c r="D37" s="20">
        <v>0</v>
      </c>
      <c r="E37" s="21">
        <v>32605200</v>
      </c>
      <c r="F37" s="22">
        <v>30970100</v>
      </c>
      <c r="G37" s="22">
        <v>1846974</v>
      </c>
      <c r="H37" s="22">
        <v>2556616</v>
      </c>
      <c r="I37" s="22">
        <v>2657477</v>
      </c>
      <c r="J37" s="22">
        <v>7061067</v>
      </c>
      <c r="K37" s="22">
        <v>2549760</v>
      </c>
      <c r="L37" s="22">
        <v>3953676</v>
      </c>
      <c r="M37" s="22">
        <v>2546810</v>
      </c>
      <c r="N37" s="22">
        <v>9050246</v>
      </c>
      <c r="O37" s="22">
        <v>2772144</v>
      </c>
      <c r="P37" s="22">
        <v>2728750</v>
      </c>
      <c r="Q37" s="22">
        <v>2455411</v>
      </c>
      <c r="R37" s="22">
        <v>7956305</v>
      </c>
      <c r="S37" s="22">
        <v>0</v>
      </c>
      <c r="T37" s="22">
        <v>0</v>
      </c>
      <c r="U37" s="22">
        <v>0</v>
      </c>
      <c r="V37" s="22">
        <v>0</v>
      </c>
      <c r="W37" s="22">
        <v>24067618</v>
      </c>
      <c r="X37" s="22">
        <v>18936700</v>
      </c>
      <c r="Y37" s="22">
        <v>5130918</v>
      </c>
      <c r="Z37" s="23">
        <v>27.09510104717295</v>
      </c>
      <c r="AA37" s="20">
        <v>30970100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4308793</v>
      </c>
      <c r="D40" s="20">
        <v>0</v>
      </c>
      <c r="E40" s="21">
        <v>61742000</v>
      </c>
      <c r="F40" s="22">
        <v>66625600</v>
      </c>
      <c r="G40" s="22">
        <v>358825</v>
      </c>
      <c r="H40" s="22">
        <v>1529241</v>
      </c>
      <c r="I40" s="22">
        <v>494676</v>
      </c>
      <c r="J40" s="22">
        <v>2382742</v>
      </c>
      <c r="K40" s="22">
        <v>728841</v>
      </c>
      <c r="L40" s="22">
        <v>415143</v>
      </c>
      <c r="M40" s="22">
        <v>369195</v>
      </c>
      <c r="N40" s="22">
        <v>1513179</v>
      </c>
      <c r="O40" s="22">
        <v>-1428437</v>
      </c>
      <c r="P40" s="22">
        <v>273925</v>
      </c>
      <c r="Q40" s="22">
        <v>626172</v>
      </c>
      <c r="R40" s="22">
        <v>-528340</v>
      </c>
      <c r="S40" s="22">
        <v>0</v>
      </c>
      <c r="T40" s="22">
        <v>0</v>
      </c>
      <c r="U40" s="22">
        <v>0</v>
      </c>
      <c r="V40" s="22">
        <v>0</v>
      </c>
      <c r="W40" s="22">
        <v>3367581</v>
      </c>
      <c r="X40" s="22">
        <v>12433800</v>
      </c>
      <c r="Y40" s="22">
        <v>-9066219</v>
      </c>
      <c r="Z40" s="23">
        <v>-72.915914684167348</v>
      </c>
      <c r="AA40" s="20">
        <v>66625600</v>
      </c>
    </row>
    <row r="41" spans="1:27" x14ac:dyDescent="0.25">
      <c r="A41" s="19" t="s">
        <v>67</v>
      </c>
      <c r="B41" s="15" t="s">
        <v>32</v>
      </c>
      <c r="C41" s="20">
        <v>2110924</v>
      </c>
      <c r="D41" s="20">
        <v>0</v>
      </c>
      <c r="E41" s="21">
        <v>-4637100</v>
      </c>
      <c r="F41" s="22">
        <v>-3909200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-2645100</v>
      </c>
      <c r="Y41" s="22">
        <v>2645100</v>
      </c>
      <c r="Z41" s="23">
        <v>-100</v>
      </c>
      <c r="AA41" s="20">
        <v>-3909200</v>
      </c>
    </row>
    <row r="42" spans="1:27" x14ac:dyDescent="0.25">
      <c r="A42" s="19" t="s">
        <v>68</v>
      </c>
      <c r="B42" s="15" t="s">
        <v>32</v>
      </c>
      <c r="C42" s="20">
        <v>21211061</v>
      </c>
      <c r="D42" s="20">
        <v>0</v>
      </c>
      <c r="E42" s="21">
        <v>13375800</v>
      </c>
      <c r="F42" s="22">
        <v>21211100</v>
      </c>
      <c r="G42" s="22">
        <v>1114650</v>
      </c>
      <c r="H42" s="22">
        <v>1114650</v>
      </c>
      <c r="I42" s="22">
        <v>1114650</v>
      </c>
      <c r="J42" s="22">
        <v>3343950</v>
      </c>
      <c r="K42" s="22">
        <v>1114650</v>
      </c>
      <c r="L42" s="22">
        <v>0</v>
      </c>
      <c r="M42" s="22">
        <v>2229300</v>
      </c>
      <c r="N42" s="22">
        <v>3343950</v>
      </c>
      <c r="O42" s="22">
        <v>1114650</v>
      </c>
      <c r="P42" s="22">
        <v>1114650</v>
      </c>
      <c r="Q42" s="22">
        <v>3073475</v>
      </c>
      <c r="R42" s="22">
        <v>5302775</v>
      </c>
      <c r="S42" s="22">
        <v>0</v>
      </c>
      <c r="T42" s="22">
        <v>0</v>
      </c>
      <c r="U42" s="22">
        <v>0</v>
      </c>
      <c r="V42" s="22">
        <v>0</v>
      </c>
      <c r="W42" s="22">
        <v>11990675</v>
      </c>
      <c r="X42" s="22">
        <v>7802800</v>
      </c>
      <c r="Y42" s="22">
        <v>4187875</v>
      </c>
      <c r="Z42" s="23">
        <v>53.671438457989439</v>
      </c>
      <c r="AA42" s="20">
        <v>21211100</v>
      </c>
    </row>
    <row r="43" spans="1:27" x14ac:dyDescent="0.25">
      <c r="A43" s="19" t="s">
        <v>69</v>
      </c>
      <c r="B43" s="15" t="s">
        <v>32</v>
      </c>
      <c r="C43" s="20">
        <v>2571510</v>
      </c>
      <c r="D43" s="20">
        <v>0</v>
      </c>
      <c r="E43" s="21">
        <v>2635100</v>
      </c>
      <c r="F43" s="22">
        <v>2635100</v>
      </c>
      <c r="G43" s="22">
        <v>0</v>
      </c>
      <c r="H43" s="22">
        <v>391968</v>
      </c>
      <c r="I43" s="22">
        <v>391968</v>
      </c>
      <c r="J43" s="22">
        <v>783936</v>
      </c>
      <c r="K43" s="22">
        <v>391968</v>
      </c>
      <c r="L43" s="22">
        <v>391968</v>
      </c>
      <c r="M43" s="22">
        <v>391968</v>
      </c>
      <c r="N43" s="22">
        <v>1175904</v>
      </c>
      <c r="O43" s="22">
        <v>391968</v>
      </c>
      <c r="P43" s="22">
        <v>391968</v>
      </c>
      <c r="Q43" s="22">
        <v>391968</v>
      </c>
      <c r="R43" s="22">
        <v>1175904</v>
      </c>
      <c r="S43" s="22">
        <v>0</v>
      </c>
      <c r="T43" s="22">
        <v>0</v>
      </c>
      <c r="U43" s="22">
        <v>0</v>
      </c>
      <c r="V43" s="22">
        <v>0</v>
      </c>
      <c r="W43" s="22">
        <v>3135744</v>
      </c>
      <c r="X43" s="22">
        <v>2351400</v>
      </c>
      <c r="Y43" s="22">
        <v>784344</v>
      </c>
      <c r="Z43" s="23">
        <v>33.356468486858894</v>
      </c>
      <c r="AA43" s="20">
        <v>2635100</v>
      </c>
    </row>
    <row r="44" spans="1:27" x14ac:dyDescent="0.25">
      <c r="A44" s="19" t="s">
        <v>70</v>
      </c>
      <c r="B44" s="15" t="s">
        <v>32</v>
      </c>
      <c r="C44" s="20">
        <v>25450</v>
      </c>
      <c r="D44" s="20">
        <v>0</v>
      </c>
      <c r="E44" s="21">
        <v>304700</v>
      </c>
      <c r="F44" s="22">
        <v>3464700</v>
      </c>
      <c r="G44" s="22">
        <v>0</v>
      </c>
      <c r="H44" s="22">
        <v>0</v>
      </c>
      <c r="I44" s="22">
        <v>0</v>
      </c>
      <c r="J44" s="22">
        <v>0</v>
      </c>
      <c r="K44" s="22">
        <v>4684</v>
      </c>
      <c r="L44" s="22">
        <v>0</v>
      </c>
      <c r="M44" s="22">
        <v>0</v>
      </c>
      <c r="N44" s="22">
        <v>4684</v>
      </c>
      <c r="O44" s="22">
        <v>1876055</v>
      </c>
      <c r="P44" s="22">
        <v>0</v>
      </c>
      <c r="Q44" s="22">
        <v>0</v>
      </c>
      <c r="R44" s="22">
        <v>1876055</v>
      </c>
      <c r="S44" s="22">
        <v>0</v>
      </c>
      <c r="T44" s="22">
        <v>0</v>
      </c>
      <c r="U44" s="22">
        <v>0</v>
      </c>
      <c r="V44" s="22">
        <v>0</v>
      </c>
      <c r="W44" s="22">
        <v>1880739</v>
      </c>
      <c r="X44" s="22">
        <v>2407200</v>
      </c>
      <c r="Y44" s="22">
        <v>-526461</v>
      </c>
      <c r="Z44" s="23">
        <v>-21.870264207377865</v>
      </c>
      <c r="AA44" s="20">
        <v>3464700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8526840</v>
      </c>
      <c r="D46" s="20">
        <v>0</v>
      </c>
      <c r="E46" s="21">
        <v>8717500</v>
      </c>
      <c r="F46" s="22">
        <v>9617500</v>
      </c>
      <c r="G46" s="22">
        <v>1115083</v>
      </c>
      <c r="H46" s="22">
        <v>2002916</v>
      </c>
      <c r="I46" s="22">
        <v>606547</v>
      </c>
      <c r="J46" s="22">
        <v>3724546</v>
      </c>
      <c r="K46" s="22">
        <v>556093</v>
      </c>
      <c r="L46" s="22">
        <v>471132</v>
      </c>
      <c r="M46" s="22">
        <v>342260</v>
      </c>
      <c r="N46" s="22">
        <v>1369485</v>
      </c>
      <c r="O46" s="22">
        <v>229374</v>
      </c>
      <c r="P46" s="22">
        <v>686359</v>
      </c>
      <c r="Q46" s="22">
        <v>554494</v>
      </c>
      <c r="R46" s="22">
        <v>1470227</v>
      </c>
      <c r="S46" s="22">
        <v>0</v>
      </c>
      <c r="T46" s="22">
        <v>0</v>
      </c>
      <c r="U46" s="22">
        <v>0</v>
      </c>
      <c r="V46" s="22">
        <v>0</v>
      </c>
      <c r="W46" s="22">
        <v>6564258</v>
      </c>
      <c r="X46" s="22">
        <v>6926400</v>
      </c>
      <c r="Y46" s="22">
        <v>-362142</v>
      </c>
      <c r="Z46" s="23">
        <v>-5.2284303534303538</v>
      </c>
      <c r="AA46" s="20">
        <v>9617500</v>
      </c>
    </row>
    <row r="47" spans="1:27" x14ac:dyDescent="0.25">
      <c r="A47" s="19" t="s">
        <v>73</v>
      </c>
      <c r="B47" s="15" t="s">
        <v>32</v>
      </c>
      <c r="C47" s="20">
        <v>6216922</v>
      </c>
      <c r="D47" s="20">
        <v>0</v>
      </c>
      <c r="E47" s="21">
        <v>6501200</v>
      </c>
      <c r="F47" s="22">
        <v>6780300</v>
      </c>
      <c r="G47" s="22">
        <v>103579</v>
      </c>
      <c r="H47" s="22">
        <v>227049</v>
      </c>
      <c r="I47" s="22">
        <v>308219</v>
      </c>
      <c r="J47" s="22">
        <v>638847</v>
      </c>
      <c r="K47" s="22">
        <v>173416</v>
      </c>
      <c r="L47" s="22">
        <v>196169</v>
      </c>
      <c r="M47" s="22">
        <v>180784</v>
      </c>
      <c r="N47" s="22">
        <v>550369</v>
      </c>
      <c r="O47" s="22">
        <v>310787</v>
      </c>
      <c r="P47" s="22">
        <v>283540</v>
      </c>
      <c r="Q47" s="22">
        <v>234009</v>
      </c>
      <c r="R47" s="22">
        <v>828336</v>
      </c>
      <c r="S47" s="22">
        <v>0</v>
      </c>
      <c r="T47" s="22">
        <v>0</v>
      </c>
      <c r="U47" s="22">
        <v>0</v>
      </c>
      <c r="V47" s="22">
        <v>0</v>
      </c>
      <c r="W47" s="22">
        <v>2017552</v>
      </c>
      <c r="X47" s="22">
        <v>1714800</v>
      </c>
      <c r="Y47" s="22">
        <v>302752</v>
      </c>
      <c r="Z47" s="23">
        <v>17.655236762304639</v>
      </c>
      <c r="AA47" s="20">
        <v>6780300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7549200</v>
      </c>
      <c r="F49" s="22">
        <v>8484900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1258200</v>
      </c>
      <c r="Y49" s="22">
        <v>-1258200</v>
      </c>
      <c r="Z49" s="23">
        <v>-100</v>
      </c>
      <c r="AA49" s="20">
        <v>8484900</v>
      </c>
    </row>
    <row r="50" spans="1:27" x14ac:dyDescent="0.25">
      <c r="A50" s="37" t="s">
        <v>76</v>
      </c>
      <c r="B50" s="28" t="s">
        <v>32</v>
      </c>
      <c r="C50" s="29">
        <f>SUM(C37:C49)</f>
        <v>76475820</v>
      </c>
      <c r="D50" s="29">
        <f t="shared" ref="D50:Y50" si="1">SUM(D37:D49)</f>
        <v>0</v>
      </c>
      <c r="E50" s="30">
        <f t="shared" si="1"/>
        <v>128793600</v>
      </c>
      <c r="F50" s="31">
        <f t="shared" si="1"/>
        <v>145880100</v>
      </c>
      <c r="G50" s="31">
        <f t="shared" si="1"/>
        <v>4539111</v>
      </c>
      <c r="H50" s="31">
        <f t="shared" si="1"/>
        <v>7822440</v>
      </c>
      <c r="I50" s="31">
        <f t="shared" si="1"/>
        <v>5573537</v>
      </c>
      <c r="J50" s="31">
        <f t="shared" si="1"/>
        <v>17935088</v>
      </c>
      <c r="K50" s="31">
        <f t="shared" si="1"/>
        <v>5519412</v>
      </c>
      <c r="L50" s="31">
        <f t="shared" si="1"/>
        <v>5428088</v>
      </c>
      <c r="M50" s="31">
        <f t="shared" si="1"/>
        <v>6060317</v>
      </c>
      <c r="N50" s="31">
        <f t="shared" si="1"/>
        <v>17007817</v>
      </c>
      <c r="O50" s="31">
        <f t="shared" si="1"/>
        <v>5266541</v>
      </c>
      <c r="P50" s="31">
        <f t="shared" si="1"/>
        <v>5479192</v>
      </c>
      <c r="Q50" s="31">
        <f t="shared" si="1"/>
        <v>7335529</v>
      </c>
      <c r="R50" s="31">
        <f t="shared" si="1"/>
        <v>18081262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53024167</v>
      </c>
      <c r="X50" s="31">
        <f t="shared" si="1"/>
        <v>51186200</v>
      </c>
      <c r="Y50" s="31">
        <f t="shared" si="1"/>
        <v>1837967</v>
      </c>
      <c r="Z50" s="32">
        <f>+IF(X50&lt;&gt;0,+(Y50/X50)*100,0)</f>
        <v>3.5907471154334569</v>
      </c>
      <c r="AA50" s="29">
        <f>SUM(AA37:AA49)</f>
        <v>145880100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14124179</v>
      </c>
      <c r="D51" s="39">
        <f t="shared" si="2"/>
        <v>0</v>
      </c>
      <c r="E51" s="40">
        <f t="shared" si="2"/>
        <v>31011600</v>
      </c>
      <c r="F51" s="41">
        <f t="shared" si="2"/>
        <v>27866300</v>
      </c>
      <c r="G51" s="41">
        <f t="shared" si="2"/>
        <v>3772197</v>
      </c>
      <c r="H51" s="41">
        <f t="shared" si="2"/>
        <v>-379809</v>
      </c>
      <c r="I51" s="41">
        <f t="shared" si="2"/>
        <v>2199355</v>
      </c>
      <c r="J51" s="41">
        <f t="shared" si="2"/>
        <v>5591743</v>
      </c>
      <c r="K51" s="41">
        <f t="shared" si="2"/>
        <v>2469387</v>
      </c>
      <c r="L51" s="41">
        <f t="shared" si="2"/>
        <v>3338920</v>
      </c>
      <c r="M51" s="41">
        <f t="shared" si="2"/>
        <v>3462978</v>
      </c>
      <c r="N51" s="41">
        <f t="shared" si="2"/>
        <v>9271285</v>
      </c>
      <c r="O51" s="41">
        <f t="shared" si="2"/>
        <v>4799760</v>
      </c>
      <c r="P51" s="41">
        <f t="shared" si="2"/>
        <v>2948102</v>
      </c>
      <c r="Q51" s="41">
        <f t="shared" si="2"/>
        <v>519346</v>
      </c>
      <c r="R51" s="41">
        <f t="shared" si="2"/>
        <v>8267208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23130236</v>
      </c>
      <c r="X51" s="41">
        <f t="shared" si="2"/>
        <v>15648200</v>
      </c>
      <c r="Y51" s="41">
        <f t="shared" si="2"/>
        <v>7482036</v>
      </c>
      <c r="Z51" s="42">
        <f>+IF(X51&lt;&gt;0,+(Y51/X51)*100,0)</f>
        <v>47.814036119170254</v>
      </c>
      <c r="AA51" s="39">
        <f>+AA35-AA50</f>
        <v>27866300</v>
      </c>
    </row>
    <row r="52" spans="1:27" x14ac:dyDescent="0.25">
      <c r="A52" s="43" t="s">
        <v>78</v>
      </c>
      <c r="B52" s="15" t="s">
        <v>32</v>
      </c>
      <c r="C52" s="20">
        <v>11520000</v>
      </c>
      <c r="D52" s="20">
        <v>0</v>
      </c>
      <c r="E52" s="21">
        <v>15816000</v>
      </c>
      <c r="F52" s="22">
        <v>15816000</v>
      </c>
      <c r="G52" s="22">
        <v>0</v>
      </c>
      <c r="H52" s="22">
        <v>0</v>
      </c>
      <c r="I52" s="22">
        <v>496242</v>
      </c>
      <c r="J52" s="22">
        <v>496242</v>
      </c>
      <c r="K52" s="22">
        <v>1621367</v>
      </c>
      <c r="L52" s="22">
        <v>-716680</v>
      </c>
      <c r="M52" s="22">
        <v>452767</v>
      </c>
      <c r="N52" s="22">
        <v>1357454</v>
      </c>
      <c r="O52" s="22">
        <v>2322935</v>
      </c>
      <c r="P52" s="22">
        <v>386437</v>
      </c>
      <c r="Q52" s="22">
        <v>3557104</v>
      </c>
      <c r="R52" s="22">
        <v>6266476</v>
      </c>
      <c r="S52" s="22">
        <v>0</v>
      </c>
      <c r="T52" s="22">
        <v>0</v>
      </c>
      <c r="U52" s="22">
        <v>0</v>
      </c>
      <c r="V52" s="22">
        <v>0</v>
      </c>
      <c r="W52" s="22">
        <v>8120172</v>
      </c>
      <c r="X52" s="22">
        <v>6812600</v>
      </c>
      <c r="Y52" s="22">
        <v>1307572</v>
      </c>
      <c r="Z52" s="23">
        <v>19.193435692687082</v>
      </c>
      <c r="AA52" s="20">
        <v>15816000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25644179</v>
      </c>
      <c r="D54" s="48">
        <f t="shared" si="3"/>
        <v>0</v>
      </c>
      <c r="E54" s="49">
        <f t="shared" si="3"/>
        <v>46827600</v>
      </c>
      <c r="F54" s="50">
        <f t="shared" si="3"/>
        <v>43682300</v>
      </c>
      <c r="G54" s="50">
        <f t="shared" si="3"/>
        <v>3772197</v>
      </c>
      <c r="H54" s="50">
        <f t="shared" si="3"/>
        <v>-379809</v>
      </c>
      <c r="I54" s="50">
        <f t="shared" si="3"/>
        <v>2695597</v>
      </c>
      <c r="J54" s="50">
        <f t="shared" si="3"/>
        <v>6087985</v>
      </c>
      <c r="K54" s="50">
        <f t="shared" si="3"/>
        <v>4090754</v>
      </c>
      <c r="L54" s="50">
        <f t="shared" si="3"/>
        <v>2622240</v>
      </c>
      <c r="M54" s="50">
        <f t="shared" si="3"/>
        <v>3915745</v>
      </c>
      <c r="N54" s="50">
        <f t="shared" si="3"/>
        <v>10628739</v>
      </c>
      <c r="O54" s="50">
        <f t="shared" si="3"/>
        <v>7122695</v>
      </c>
      <c r="P54" s="50">
        <f t="shared" si="3"/>
        <v>3334539</v>
      </c>
      <c r="Q54" s="50">
        <f t="shared" si="3"/>
        <v>4076450</v>
      </c>
      <c r="R54" s="50">
        <f t="shared" si="3"/>
        <v>14533684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31250408</v>
      </c>
      <c r="X54" s="50">
        <f t="shared" si="3"/>
        <v>22460800</v>
      </c>
      <c r="Y54" s="50">
        <f t="shared" si="3"/>
        <v>8789608</v>
      </c>
      <c r="Z54" s="51">
        <f>+IF(X54&lt;&gt;0,+(Y54/X54)*100,0)</f>
        <v>39.133103006126227</v>
      </c>
      <c r="AA54" s="48">
        <f>SUM(AA51:AA53)</f>
        <v>43682300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25644179</v>
      </c>
      <c r="D56" s="54">
        <f>+D54-D55</f>
        <v>0</v>
      </c>
      <c r="E56" s="55">
        <f t="shared" si="4"/>
        <v>46827600</v>
      </c>
      <c r="F56" s="56">
        <f t="shared" si="4"/>
        <v>43682300</v>
      </c>
      <c r="G56" s="56">
        <f t="shared" si="4"/>
        <v>3772197</v>
      </c>
      <c r="H56" s="56">
        <f t="shared" si="4"/>
        <v>-379809</v>
      </c>
      <c r="I56" s="56">
        <f t="shared" si="4"/>
        <v>2695597</v>
      </c>
      <c r="J56" s="56">
        <f t="shared" si="4"/>
        <v>6087985</v>
      </c>
      <c r="K56" s="56">
        <f t="shared" si="4"/>
        <v>4090754</v>
      </c>
      <c r="L56" s="56">
        <f t="shared" si="4"/>
        <v>2622240</v>
      </c>
      <c r="M56" s="56">
        <f t="shared" si="4"/>
        <v>3915745</v>
      </c>
      <c r="N56" s="56">
        <f t="shared" si="4"/>
        <v>10628739</v>
      </c>
      <c r="O56" s="56">
        <f t="shared" si="4"/>
        <v>7122695</v>
      </c>
      <c r="P56" s="56">
        <f t="shared" si="4"/>
        <v>3334539</v>
      </c>
      <c r="Q56" s="56">
        <f t="shared" si="4"/>
        <v>4076450</v>
      </c>
      <c r="R56" s="56">
        <f t="shared" si="4"/>
        <v>14533684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31250408</v>
      </c>
      <c r="X56" s="56">
        <f t="shared" si="4"/>
        <v>22460800</v>
      </c>
      <c r="Y56" s="56">
        <f t="shared" si="4"/>
        <v>8789608</v>
      </c>
      <c r="Z56" s="57">
        <f>+IF(X56&lt;&gt;0,+(Y56/X56)*100,0)</f>
        <v>39.133103006126227</v>
      </c>
      <c r="AA56" s="54">
        <f>+AA54-AA55</f>
        <v>43682300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25644179</v>
      </c>
      <c r="D59" s="48">
        <f>SUM(D56:D58)</f>
        <v>0</v>
      </c>
      <c r="E59" s="49">
        <f t="shared" si="5"/>
        <v>46827600</v>
      </c>
      <c r="F59" s="50">
        <f t="shared" si="5"/>
        <v>43682300</v>
      </c>
      <c r="G59" s="50">
        <f t="shared" si="5"/>
        <v>3772197</v>
      </c>
      <c r="H59" s="50">
        <f t="shared" si="5"/>
        <v>-379809</v>
      </c>
      <c r="I59" s="50">
        <f t="shared" si="5"/>
        <v>2695597</v>
      </c>
      <c r="J59" s="50">
        <f t="shared" si="5"/>
        <v>6087985</v>
      </c>
      <c r="K59" s="50">
        <f t="shared" si="5"/>
        <v>4090754</v>
      </c>
      <c r="L59" s="50">
        <f t="shared" si="5"/>
        <v>2622240</v>
      </c>
      <c r="M59" s="50">
        <f t="shared" si="5"/>
        <v>3915745</v>
      </c>
      <c r="N59" s="50">
        <f t="shared" si="5"/>
        <v>10628739</v>
      </c>
      <c r="O59" s="50">
        <f t="shared" si="5"/>
        <v>7122695</v>
      </c>
      <c r="P59" s="50">
        <f t="shared" si="5"/>
        <v>3334539</v>
      </c>
      <c r="Q59" s="50">
        <f t="shared" si="5"/>
        <v>4076450</v>
      </c>
      <c r="R59" s="50">
        <f t="shared" si="5"/>
        <v>14533684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31250408</v>
      </c>
      <c r="X59" s="50">
        <f t="shared" si="5"/>
        <v>22460800</v>
      </c>
      <c r="Y59" s="50">
        <f t="shared" si="5"/>
        <v>8789608</v>
      </c>
      <c r="Z59" s="51">
        <f>+IF(X59&lt;&gt;0,+(Y59/X59)*100,0)</f>
        <v>39.133103006126227</v>
      </c>
      <c r="AA59" s="48">
        <f>SUM(AA56:AA58)</f>
        <v>43682300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25644179</v>
      </c>
      <c r="D62" s="65">
        <f>SUM(D59:D61)</f>
        <v>0</v>
      </c>
      <c r="E62" s="66">
        <f t="shared" si="6"/>
        <v>46827600</v>
      </c>
      <c r="F62" s="67">
        <f t="shared" si="6"/>
        <v>43682300</v>
      </c>
      <c r="G62" s="67">
        <f t="shared" si="6"/>
        <v>3772197</v>
      </c>
      <c r="H62" s="67">
        <f t="shared" si="6"/>
        <v>-379809</v>
      </c>
      <c r="I62" s="67">
        <f t="shared" si="6"/>
        <v>2695597</v>
      </c>
      <c r="J62" s="67">
        <f t="shared" si="6"/>
        <v>6087985</v>
      </c>
      <c r="K62" s="67">
        <f t="shared" si="6"/>
        <v>4090754</v>
      </c>
      <c r="L62" s="67">
        <f t="shared" si="6"/>
        <v>2622240</v>
      </c>
      <c r="M62" s="67">
        <f t="shared" si="6"/>
        <v>3915745</v>
      </c>
      <c r="N62" s="67">
        <f t="shared" si="6"/>
        <v>10628739</v>
      </c>
      <c r="O62" s="67">
        <f t="shared" si="6"/>
        <v>7122695</v>
      </c>
      <c r="P62" s="67">
        <f t="shared" si="6"/>
        <v>3334539</v>
      </c>
      <c r="Q62" s="67">
        <f t="shared" si="6"/>
        <v>4076450</v>
      </c>
      <c r="R62" s="67">
        <f t="shared" si="6"/>
        <v>14533684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31250408</v>
      </c>
      <c r="X62" s="67">
        <f t="shared" si="6"/>
        <v>22460800</v>
      </c>
      <c r="Y62" s="67">
        <f t="shared" si="6"/>
        <v>8789608</v>
      </c>
      <c r="Z62" s="68">
        <f>+IF(X62&lt;&gt;0,+(Y62/X62)*100,0)</f>
        <v>39.133103006126227</v>
      </c>
      <c r="AA62" s="65">
        <f>SUM(AA59:AA61)</f>
        <v>43682300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95792290</v>
      </c>
      <c r="D7" s="20">
        <v>0</v>
      </c>
      <c r="E7" s="21">
        <v>101466087</v>
      </c>
      <c r="F7" s="22">
        <v>91914589</v>
      </c>
      <c r="G7" s="22">
        <v>7789172</v>
      </c>
      <c r="H7" s="22">
        <v>7365869</v>
      </c>
      <c r="I7" s="22">
        <v>5647205</v>
      </c>
      <c r="J7" s="22">
        <v>20802246</v>
      </c>
      <c r="K7" s="22">
        <v>7964232</v>
      </c>
      <c r="L7" s="22">
        <v>7486579</v>
      </c>
      <c r="M7" s="22">
        <v>7646713</v>
      </c>
      <c r="N7" s="22">
        <v>23097524</v>
      </c>
      <c r="O7" s="22">
        <v>9331473</v>
      </c>
      <c r="P7" s="22">
        <v>11743051</v>
      </c>
      <c r="Q7" s="22">
        <v>11169862</v>
      </c>
      <c r="R7" s="22">
        <v>32244386</v>
      </c>
      <c r="S7" s="22">
        <v>0</v>
      </c>
      <c r="T7" s="22">
        <v>0</v>
      </c>
      <c r="U7" s="22">
        <v>0</v>
      </c>
      <c r="V7" s="22">
        <v>0</v>
      </c>
      <c r="W7" s="22">
        <v>76144156</v>
      </c>
      <c r="X7" s="22">
        <v>67907180</v>
      </c>
      <c r="Y7" s="22">
        <v>8236976</v>
      </c>
      <c r="Z7" s="23">
        <v>12.129757118466706</v>
      </c>
      <c r="AA7" s="20">
        <v>91914589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4207545</v>
      </c>
      <c r="D13" s="20">
        <v>0</v>
      </c>
      <c r="E13" s="21">
        <v>5329842</v>
      </c>
      <c r="F13" s="22">
        <v>6829842</v>
      </c>
      <c r="G13" s="22">
        <v>654677</v>
      </c>
      <c r="H13" s="22">
        <v>2108</v>
      </c>
      <c r="I13" s="22">
        <v>672508</v>
      </c>
      <c r="J13" s="22">
        <v>1329293</v>
      </c>
      <c r="K13" s="22">
        <v>711870</v>
      </c>
      <c r="L13" s="22">
        <v>694521</v>
      </c>
      <c r="M13" s="22">
        <v>717979</v>
      </c>
      <c r="N13" s="22">
        <v>2124370</v>
      </c>
      <c r="O13" s="22">
        <v>713043</v>
      </c>
      <c r="P13" s="22">
        <v>1379169</v>
      </c>
      <c r="Q13" s="22">
        <v>728904</v>
      </c>
      <c r="R13" s="22">
        <v>2821116</v>
      </c>
      <c r="S13" s="22">
        <v>0</v>
      </c>
      <c r="T13" s="22">
        <v>0</v>
      </c>
      <c r="U13" s="22">
        <v>0</v>
      </c>
      <c r="V13" s="22">
        <v>0</v>
      </c>
      <c r="W13" s="22">
        <v>6274779</v>
      </c>
      <c r="X13" s="22">
        <v>5141751</v>
      </c>
      <c r="Y13" s="22">
        <v>1133028</v>
      </c>
      <c r="Z13" s="23">
        <v>22.035839541821453</v>
      </c>
      <c r="AA13" s="20">
        <v>6829842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29114400</v>
      </c>
      <c r="D28" s="20">
        <v>0</v>
      </c>
      <c r="E28" s="21">
        <v>15816100</v>
      </c>
      <c r="F28" s="22">
        <v>15816100</v>
      </c>
      <c r="G28" s="22">
        <v>10000000</v>
      </c>
      <c r="H28" s="22">
        <v>0</v>
      </c>
      <c r="I28" s="22">
        <v>0</v>
      </c>
      <c r="J28" s="22">
        <v>10000000</v>
      </c>
      <c r="K28" s="22">
        <v>0</v>
      </c>
      <c r="L28" s="22">
        <v>0</v>
      </c>
      <c r="M28" s="22">
        <v>0</v>
      </c>
      <c r="N28" s="22">
        <v>0</v>
      </c>
      <c r="O28" s="22">
        <v>2000000</v>
      </c>
      <c r="P28" s="22">
        <v>0</v>
      </c>
      <c r="Q28" s="22">
        <v>16468980</v>
      </c>
      <c r="R28" s="22">
        <v>18468980</v>
      </c>
      <c r="S28" s="22">
        <v>0</v>
      </c>
      <c r="T28" s="22">
        <v>0</v>
      </c>
      <c r="U28" s="22">
        <v>0</v>
      </c>
      <c r="V28" s="22">
        <v>0</v>
      </c>
      <c r="W28" s="22">
        <v>28468980</v>
      </c>
      <c r="X28" s="22">
        <v>11862072</v>
      </c>
      <c r="Y28" s="22">
        <v>16606908</v>
      </c>
      <c r="Z28" s="23">
        <v>140.00006069765888</v>
      </c>
      <c r="AA28" s="20">
        <v>15816100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2800193</v>
      </c>
      <c r="D31" s="20">
        <v>0</v>
      </c>
      <c r="E31" s="21">
        <v>2967407</v>
      </c>
      <c r="F31" s="22">
        <v>2382511</v>
      </c>
      <c r="G31" s="22">
        <v>202982</v>
      </c>
      <c r="H31" s="22">
        <v>169226</v>
      </c>
      <c r="I31" s="22">
        <v>200543</v>
      </c>
      <c r="J31" s="22">
        <v>572751</v>
      </c>
      <c r="K31" s="22">
        <v>200545</v>
      </c>
      <c r="L31" s="22">
        <v>201908</v>
      </c>
      <c r="M31" s="22">
        <v>195856</v>
      </c>
      <c r="N31" s="22">
        <v>598309</v>
      </c>
      <c r="O31" s="22">
        <v>189513</v>
      </c>
      <c r="P31" s="22">
        <v>146278</v>
      </c>
      <c r="Q31" s="22">
        <v>196183</v>
      </c>
      <c r="R31" s="22">
        <v>531974</v>
      </c>
      <c r="S31" s="22">
        <v>0</v>
      </c>
      <c r="T31" s="22">
        <v>0</v>
      </c>
      <c r="U31" s="22">
        <v>0</v>
      </c>
      <c r="V31" s="22">
        <v>0</v>
      </c>
      <c r="W31" s="22">
        <v>1703034</v>
      </c>
      <c r="X31" s="22">
        <v>1776784</v>
      </c>
      <c r="Y31" s="22">
        <v>-73750</v>
      </c>
      <c r="Z31" s="23">
        <v>-4.1507577735954397</v>
      </c>
      <c r="AA31" s="20">
        <v>2382511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55334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131969762</v>
      </c>
      <c r="D35" s="29">
        <f t="shared" ref="D35:Y35" si="0">SUM(D6:D34)</f>
        <v>0</v>
      </c>
      <c r="E35" s="30">
        <f t="shared" si="0"/>
        <v>125579436</v>
      </c>
      <c r="F35" s="31">
        <f t="shared" si="0"/>
        <v>116943042</v>
      </c>
      <c r="G35" s="31">
        <f t="shared" si="0"/>
        <v>18646831</v>
      </c>
      <c r="H35" s="31">
        <f t="shared" si="0"/>
        <v>7537203</v>
      </c>
      <c r="I35" s="31">
        <f t="shared" si="0"/>
        <v>6520256</v>
      </c>
      <c r="J35" s="31">
        <f t="shared" si="0"/>
        <v>32704290</v>
      </c>
      <c r="K35" s="31">
        <f t="shared" si="0"/>
        <v>8876647</v>
      </c>
      <c r="L35" s="31">
        <f t="shared" si="0"/>
        <v>8383008</v>
      </c>
      <c r="M35" s="31">
        <f t="shared" si="0"/>
        <v>8560548</v>
      </c>
      <c r="N35" s="31">
        <f t="shared" si="0"/>
        <v>25820203</v>
      </c>
      <c r="O35" s="31">
        <f t="shared" si="0"/>
        <v>12234029</v>
      </c>
      <c r="P35" s="31">
        <f t="shared" si="0"/>
        <v>13268498</v>
      </c>
      <c r="Q35" s="31">
        <f t="shared" si="0"/>
        <v>28563929</v>
      </c>
      <c r="R35" s="31">
        <f t="shared" si="0"/>
        <v>54066456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112590949</v>
      </c>
      <c r="X35" s="31">
        <f t="shared" si="0"/>
        <v>86687787</v>
      </c>
      <c r="Y35" s="31">
        <f t="shared" si="0"/>
        <v>25903162</v>
      </c>
      <c r="Z35" s="32">
        <f>+IF(X35&lt;&gt;0,+(Y35/X35)*100,0)</f>
        <v>29.880981965775639</v>
      </c>
      <c r="AA35" s="29">
        <f>SUM(AA6:AA34)</f>
        <v>116943042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19166292</v>
      </c>
      <c r="D37" s="20">
        <v>0</v>
      </c>
      <c r="E37" s="21">
        <v>23041918</v>
      </c>
      <c r="F37" s="22">
        <v>23058918</v>
      </c>
      <c r="G37" s="22">
        <v>1541600</v>
      </c>
      <c r="H37" s="22">
        <v>1522310</v>
      </c>
      <c r="I37" s="22">
        <v>1575227</v>
      </c>
      <c r="J37" s="22">
        <v>4639137</v>
      </c>
      <c r="K37" s="22">
        <v>0</v>
      </c>
      <c r="L37" s="22">
        <v>3189996</v>
      </c>
      <c r="M37" s="22">
        <v>1608177</v>
      </c>
      <c r="N37" s="22">
        <v>4798173</v>
      </c>
      <c r="O37" s="22">
        <v>1677370</v>
      </c>
      <c r="P37" s="22">
        <v>1703388</v>
      </c>
      <c r="Q37" s="22">
        <v>0</v>
      </c>
      <c r="R37" s="22">
        <v>3380758</v>
      </c>
      <c r="S37" s="22">
        <v>0</v>
      </c>
      <c r="T37" s="22">
        <v>0</v>
      </c>
      <c r="U37" s="22">
        <v>0</v>
      </c>
      <c r="V37" s="22">
        <v>0</v>
      </c>
      <c r="W37" s="22">
        <v>12818068</v>
      </c>
      <c r="X37" s="22">
        <v>17294094</v>
      </c>
      <c r="Y37" s="22">
        <v>-4476026</v>
      </c>
      <c r="Z37" s="23">
        <v>-25.881818382622413</v>
      </c>
      <c r="AA37" s="20">
        <v>23058918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6763883</v>
      </c>
      <c r="D40" s="20">
        <v>0</v>
      </c>
      <c r="E40" s="21">
        <v>6639087</v>
      </c>
      <c r="F40" s="22">
        <v>8250077</v>
      </c>
      <c r="G40" s="22">
        <v>71319</v>
      </c>
      <c r="H40" s="22">
        <v>362086</v>
      </c>
      <c r="I40" s="22">
        <v>458698</v>
      </c>
      <c r="J40" s="22">
        <v>892103</v>
      </c>
      <c r="K40" s="22">
        <v>612923</v>
      </c>
      <c r="L40" s="22">
        <v>549384</v>
      </c>
      <c r="M40" s="22">
        <v>1173800</v>
      </c>
      <c r="N40" s="22">
        <v>2336107</v>
      </c>
      <c r="O40" s="22">
        <v>1497663</v>
      </c>
      <c r="P40" s="22">
        <v>572395</v>
      </c>
      <c r="Q40" s="22">
        <v>442709</v>
      </c>
      <c r="R40" s="22">
        <v>2512767</v>
      </c>
      <c r="S40" s="22">
        <v>0</v>
      </c>
      <c r="T40" s="22">
        <v>0</v>
      </c>
      <c r="U40" s="22">
        <v>0</v>
      </c>
      <c r="V40" s="22">
        <v>0</v>
      </c>
      <c r="W40" s="22">
        <v>5740977</v>
      </c>
      <c r="X40" s="22">
        <v>7384954</v>
      </c>
      <c r="Y40" s="22">
        <v>-1643977</v>
      </c>
      <c r="Z40" s="23">
        <v>-22.261167774369344</v>
      </c>
      <c r="AA40" s="20">
        <v>8250077</v>
      </c>
    </row>
    <row r="41" spans="1:27" x14ac:dyDescent="0.25">
      <c r="A41" s="19" t="s">
        <v>67</v>
      </c>
      <c r="B41" s="15" t="s">
        <v>32</v>
      </c>
      <c r="C41" s="20">
        <v>12879161</v>
      </c>
      <c r="D41" s="20">
        <v>0</v>
      </c>
      <c r="E41" s="21">
        <v>5254300</v>
      </c>
      <c r="F41" s="22">
        <v>5254300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36636144</v>
      </c>
      <c r="M41" s="22">
        <v>-27119622</v>
      </c>
      <c r="N41" s="22">
        <v>9516522</v>
      </c>
      <c r="O41" s="22">
        <v>-6451512</v>
      </c>
      <c r="P41" s="22">
        <v>437859</v>
      </c>
      <c r="Q41" s="22">
        <v>437859</v>
      </c>
      <c r="R41" s="22">
        <v>-5575794</v>
      </c>
      <c r="S41" s="22">
        <v>0</v>
      </c>
      <c r="T41" s="22">
        <v>0</v>
      </c>
      <c r="U41" s="22">
        <v>0</v>
      </c>
      <c r="V41" s="22">
        <v>0</v>
      </c>
      <c r="W41" s="22">
        <v>3940728</v>
      </c>
      <c r="X41" s="22">
        <v>-2667321</v>
      </c>
      <c r="Y41" s="22">
        <v>6608049</v>
      </c>
      <c r="Z41" s="23">
        <v>-247.74104804033712</v>
      </c>
      <c r="AA41" s="20">
        <v>5254300</v>
      </c>
    </row>
    <row r="42" spans="1:27" x14ac:dyDescent="0.25">
      <c r="A42" s="19" t="s">
        <v>68</v>
      </c>
      <c r="B42" s="15" t="s">
        <v>32</v>
      </c>
      <c r="C42" s="20">
        <v>9583908</v>
      </c>
      <c r="D42" s="20">
        <v>0</v>
      </c>
      <c r="E42" s="21">
        <v>8722193</v>
      </c>
      <c r="F42" s="22">
        <v>10176223</v>
      </c>
      <c r="G42" s="22">
        <v>0</v>
      </c>
      <c r="H42" s="22">
        <v>441994</v>
      </c>
      <c r="I42" s="22">
        <v>1738559</v>
      </c>
      <c r="J42" s="22">
        <v>2180553</v>
      </c>
      <c r="K42" s="22">
        <v>579519</v>
      </c>
      <c r="L42" s="22">
        <v>579519</v>
      </c>
      <c r="M42" s="22">
        <v>579519</v>
      </c>
      <c r="N42" s="22">
        <v>1738557</v>
      </c>
      <c r="O42" s="22">
        <v>579519</v>
      </c>
      <c r="P42" s="22">
        <v>579519</v>
      </c>
      <c r="Q42" s="22">
        <v>1796229</v>
      </c>
      <c r="R42" s="22">
        <v>2955267</v>
      </c>
      <c r="S42" s="22">
        <v>0</v>
      </c>
      <c r="T42" s="22">
        <v>0</v>
      </c>
      <c r="U42" s="22">
        <v>0</v>
      </c>
      <c r="V42" s="22">
        <v>0</v>
      </c>
      <c r="W42" s="22">
        <v>6874377</v>
      </c>
      <c r="X42" s="22">
        <v>7632081</v>
      </c>
      <c r="Y42" s="22">
        <v>-757704</v>
      </c>
      <c r="Z42" s="23">
        <v>-9.9278820547108975</v>
      </c>
      <c r="AA42" s="20">
        <v>10176223</v>
      </c>
    </row>
    <row r="43" spans="1:27" x14ac:dyDescent="0.25">
      <c r="A43" s="19" t="s">
        <v>69</v>
      </c>
      <c r="B43" s="15" t="s">
        <v>32</v>
      </c>
      <c r="C43" s="20">
        <v>1925711</v>
      </c>
      <c r="D43" s="20">
        <v>0</v>
      </c>
      <c r="E43" s="21">
        <v>2565035</v>
      </c>
      <c r="F43" s="22">
        <v>2565035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1299797</v>
      </c>
      <c r="N43" s="22">
        <v>1299797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1299797</v>
      </c>
      <c r="X43" s="22">
        <v>1282517</v>
      </c>
      <c r="Y43" s="22">
        <v>17280</v>
      </c>
      <c r="Z43" s="23">
        <v>1.3473505614350532</v>
      </c>
      <c r="AA43" s="20">
        <v>2565035</v>
      </c>
    </row>
    <row r="44" spans="1:27" x14ac:dyDescent="0.25">
      <c r="A44" s="19" t="s">
        <v>70</v>
      </c>
      <c r="B44" s="15" t="s">
        <v>32</v>
      </c>
      <c r="C44" s="20">
        <v>3576492</v>
      </c>
      <c r="D44" s="20">
        <v>0</v>
      </c>
      <c r="E44" s="21">
        <v>5030064</v>
      </c>
      <c r="F44" s="22">
        <v>4755064</v>
      </c>
      <c r="G44" s="22">
        <v>0</v>
      </c>
      <c r="H44" s="22">
        <v>135</v>
      </c>
      <c r="I44" s="22">
        <v>658157</v>
      </c>
      <c r="J44" s="22">
        <v>658292</v>
      </c>
      <c r="K44" s="22">
        <v>154937</v>
      </c>
      <c r="L44" s="22">
        <v>299916</v>
      </c>
      <c r="M44" s="22">
        <v>526969</v>
      </c>
      <c r="N44" s="22">
        <v>981822</v>
      </c>
      <c r="O44" s="22">
        <v>53079</v>
      </c>
      <c r="P44" s="22">
        <v>210907</v>
      </c>
      <c r="Q44" s="22">
        <v>448819</v>
      </c>
      <c r="R44" s="22">
        <v>712805</v>
      </c>
      <c r="S44" s="22">
        <v>0</v>
      </c>
      <c r="T44" s="22">
        <v>0</v>
      </c>
      <c r="U44" s="22">
        <v>0</v>
      </c>
      <c r="V44" s="22">
        <v>0</v>
      </c>
      <c r="W44" s="22">
        <v>2352919</v>
      </c>
      <c r="X44" s="22">
        <v>3589953</v>
      </c>
      <c r="Y44" s="22">
        <v>-1237034</v>
      </c>
      <c r="Z44" s="23">
        <v>-34.458222712107926</v>
      </c>
      <c r="AA44" s="20">
        <v>4755064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18365218</v>
      </c>
      <c r="D46" s="20">
        <v>0</v>
      </c>
      <c r="E46" s="21">
        <v>12500000</v>
      </c>
      <c r="F46" s="22">
        <v>12500000</v>
      </c>
      <c r="G46" s="22">
        <v>174069</v>
      </c>
      <c r="H46" s="22">
        <v>10033</v>
      </c>
      <c r="I46" s="22">
        <v>1817924</v>
      </c>
      <c r="J46" s="22">
        <v>2002026</v>
      </c>
      <c r="K46" s="22">
        <v>379963</v>
      </c>
      <c r="L46" s="22">
        <v>3927328</v>
      </c>
      <c r="M46" s="22">
        <v>177708</v>
      </c>
      <c r="N46" s="22">
        <v>4484999</v>
      </c>
      <c r="O46" s="22">
        <v>1819014</v>
      </c>
      <c r="P46" s="22">
        <v>3786147</v>
      </c>
      <c r="Q46" s="22">
        <v>48155</v>
      </c>
      <c r="R46" s="22">
        <v>5653316</v>
      </c>
      <c r="S46" s="22">
        <v>0</v>
      </c>
      <c r="T46" s="22">
        <v>0</v>
      </c>
      <c r="U46" s="22">
        <v>0</v>
      </c>
      <c r="V46" s="22">
        <v>0</v>
      </c>
      <c r="W46" s="22">
        <v>12140341</v>
      </c>
      <c r="X46" s="22">
        <v>9374994</v>
      </c>
      <c r="Y46" s="22">
        <v>2765347</v>
      </c>
      <c r="Z46" s="23">
        <v>29.49705354478094</v>
      </c>
      <c r="AA46" s="20">
        <v>12500000</v>
      </c>
    </row>
    <row r="47" spans="1:27" x14ac:dyDescent="0.25">
      <c r="A47" s="19" t="s">
        <v>73</v>
      </c>
      <c r="B47" s="15" t="s">
        <v>32</v>
      </c>
      <c r="C47" s="20">
        <v>624047</v>
      </c>
      <c r="D47" s="20">
        <v>0</v>
      </c>
      <c r="E47" s="21">
        <v>4045242</v>
      </c>
      <c r="F47" s="22">
        <v>4329185</v>
      </c>
      <c r="G47" s="22">
        <v>2112</v>
      </c>
      <c r="H47" s="22">
        <v>505495</v>
      </c>
      <c r="I47" s="22">
        <v>11543</v>
      </c>
      <c r="J47" s="22">
        <v>519150</v>
      </c>
      <c r="K47" s="22">
        <v>0</v>
      </c>
      <c r="L47" s="22">
        <v>7363</v>
      </c>
      <c r="M47" s="22">
        <v>4907</v>
      </c>
      <c r="N47" s="22">
        <v>12270</v>
      </c>
      <c r="O47" s="22">
        <v>195583</v>
      </c>
      <c r="P47" s="22">
        <v>26524</v>
      </c>
      <c r="Q47" s="22">
        <v>335063</v>
      </c>
      <c r="R47" s="22">
        <v>557170</v>
      </c>
      <c r="S47" s="22">
        <v>0</v>
      </c>
      <c r="T47" s="22">
        <v>0</v>
      </c>
      <c r="U47" s="22">
        <v>0</v>
      </c>
      <c r="V47" s="22">
        <v>0</v>
      </c>
      <c r="W47" s="22">
        <v>1088590</v>
      </c>
      <c r="X47" s="22">
        <v>2677442</v>
      </c>
      <c r="Y47" s="22">
        <v>-1588852</v>
      </c>
      <c r="Z47" s="23">
        <v>-59.342163154234527</v>
      </c>
      <c r="AA47" s="20">
        <v>4329185</v>
      </c>
    </row>
    <row r="48" spans="1:27" x14ac:dyDescent="0.25">
      <c r="A48" s="19" t="s">
        <v>74</v>
      </c>
      <c r="B48" s="15" t="s">
        <v>32</v>
      </c>
      <c r="C48" s="20">
        <v>333959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475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73219146</v>
      </c>
      <c r="D50" s="29">
        <f t="shared" ref="D50:Y50" si="1">SUM(D37:D49)</f>
        <v>0</v>
      </c>
      <c r="E50" s="30">
        <f t="shared" si="1"/>
        <v>67797839</v>
      </c>
      <c r="F50" s="31">
        <f t="shared" si="1"/>
        <v>70888802</v>
      </c>
      <c r="G50" s="31">
        <f t="shared" si="1"/>
        <v>1789100</v>
      </c>
      <c r="H50" s="31">
        <f t="shared" si="1"/>
        <v>2842053</v>
      </c>
      <c r="I50" s="31">
        <f t="shared" si="1"/>
        <v>6260108</v>
      </c>
      <c r="J50" s="31">
        <f t="shared" si="1"/>
        <v>10891261</v>
      </c>
      <c r="K50" s="31">
        <f t="shared" si="1"/>
        <v>1727342</v>
      </c>
      <c r="L50" s="31">
        <f t="shared" si="1"/>
        <v>45189650</v>
      </c>
      <c r="M50" s="31">
        <f t="shared" si="1"/>
        <v>-21748745</v>
      </c>
      <c r="N50" s="31">
        <f t="shared" si="1"/>
        <v>25168247</v>
      </c>
      <c r="O50" s="31">
        <f t="shared" si="1"/>
        <v>-629284</v>
      </c>
      <c r="P50" s="31">
        <f t="shared" si="1"/>
        <v>7316739</v>
      </c>
      <c r="Q50" s="31">
        <f t="shared" si="1"/>
        <v>3508834</v>
      </c>
      <c r="R50" s="31">
        <f t="shared" si="1"/>
        <v>10196289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46255797</v>
      </c>
      <c r="X50" s="31">
        <f t="shared" si="1"/>
        <v>46568714</v>
      </c>
      <c r="Y50" s="31">
        <f t="shared" si="1"/>
        <v>-312917</v>
      </c>
      <c r="Z50" s="32">
        <f>+IF(X50&lt;&gt;0,+(Y50/X50)*100,0)</f>
        <v>-0.67194683537964994</v>
      </c>
      <c r="AA50" s="29">
        <f>SUM(AA37:AA49)</f>
        <v>70888802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58750616</v>
      </c>
      <c r="D51" s="39">
        <f t="shared" si="2"/>
        <v>0</v>
      </c>
      <c r="E51" s="40">
        <f t="shared" si="2"/>
        <v>57781597</v>
      </c>
      <c r="F51" s="41">
        <f t="shared" si="2"/>
        <v>46054240</v>
      </c>
      <c r="G51" s="41">
        <f t="shared" si="2"/>
        <v>16857731</v>
      </c>
      <c r="H51" s="41">
        <f t="shared" si="2"/>
        <v>4695150</v>
      </c>
      <c r="I51" s="41">
        <f t="shared" si="2"/>
        <v>260148</v>
      </c>
      <c r="J51" s="41">
        <f t="shared" si="2"/>
        <v>21813029</v>
      </c>
      <c r="K51" s="41">
        <f t="shared" si="2"/>
        <v>7149305</v>
      </c>
      <c r="L51" s="41">
        <f t="shared" si="2"/>
        <v>-36806642</v>
      </c>
      <c r="M51" s="41">
        <f t="shared" si="2"/>
        <v>30309293</v>
      </c>
      <c r="N51" s="41">
        <f t="shared" si="2"/>
        <v>651956</v>
      </c>
      <c r="O51" s="41">
        <f t="shared" si="2"/>
        <v>12863313</v>
      </c>
      <c r="P51" s="41">
        <f t="shared" si="2"/>
        <v>5951759</v>
      </c>
      <c r="Q51" s="41">
        <f t="shared" si="2"/>
        <v>25055095</v>
      </c>
      <c r="R51" s="41">
        <f t="shared" si="2"/>
        <v>43870167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66335152</v>
      </c>
      <c r="X51" s="41">
        <f t="shared" si="2"/>
        <v>40119073</v>
      </c>
      <c r="Y51" s="41">
        <f t="shared" si="2"/>
        <v>26216079</v>
      </c>
      <c r="Z51" s="42">
        <f>+IF(X51&lt;&gt;0,+(Y51/X51)*100,0)</f>
        <v>65.345674861430624</v>
      </c>
      <c r="AA51" s="39">
        <f>+AA35-AA50</f>
        <v>46054240</v>
      </c>
    </row>
    <row r="52" spans="1:27" x14ac:dyDescent="0.25">
      <c r="A52" s="43" t="s">
        <v>78</v>
      </c>
      <c r="B52" s="15" t="s">
        <v>32</v>
      </c>
      <c r="C52" s="20">
        <v>9078883</v>
      </c>
      <c r="D52" s="20">
        <v>0</v>
      </c>
      <c r="E52" s="21">
        <v>3795000</v>
      </c>
      <c r="F52" s="22">
        <v>3795000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902402</v>
      </c>
      <c r="Q52" s="22">
        <v>409992</v>
      </c>
      <c r="R52" s="22">
        <v>1312394</v>
      </c>
      <c r="S52" s="22">
        <v>0</v>
      </c>
      <c r="T52" s="22">
        <v>0</v>
      </c>
      <c r="U52" s="22">
        <v>0</v>
      </c>
      <c r="V52" s="22">
        <v>0</v>
      </c>
      <c r="W52" s="22">
        <v>1312394</v>
      </c>
      <c r="X52" s="22">
        <v>2846250</v>
      </c>
      <c r="Y52" s="22">
        <v>-1533856</v>
      </c>
      <c r="Z52" s="23">
        <v>-53.890417215634614</v>
      </c>
      <c r="AA52" s="20">
        <v>3795000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67829499</v>
      </c>
      <c r="D54" s="48">
        <f t="shared" si="3"/>
        <v>0</v>
      </c>
      <c r="E54" s="49">
        <f t="shared" si="3"/>
        <v>61576597</v>
      </c>
      <c r="F54" s="50">
        <f t="shared" si="3"/>
        <v>49849240</v>
      </c>
      <c r="G54" s="50">
        <f t="shared" si="3"/>
        <v>16857731</v>
      </c>
      <c r="H54" s="50">
        <f t="shared" si="3"/>
        <v>4695150</v>
      </c>
      <c r="I54" s="50">
        <f t="shared" si="3"/>
        <v>260148</v>
      </c>
      <c r="J54" s="50">
        <f t="shared" si="3"/>
        <v>21813029</v>
      </c>
      <c r="K54" s="50">
        <f t="shared" si="3"/>
        <v>7149305</v>
      </c>
      <c r="L54" s="50">
        <f t="shared" si="3"/>
        <v>-36806642</v>
      </c>
      <c r="M54" s="50">
        <f t="shared" si="3"/>
        <v>30309293</v>
      </c>
      <c r="N54" s="50">
        <f t="shared" si="3"/>
        <v>651956</v>
      </c>
      <c r="O54" s="50">
        <f t="shared" si="3"/>
        <v>12863313</v>
      </c>
      <c r="P54" s="50">
        <f t="shared" si="3"/>
        <v>6854161</v>
      </c>
      <c r="Q54" s="50">
        <f t="shared" si="3"/>
        <v>25465087</v>
      </c>
      <c r="R54" s="50">
        <f t="shared" si="3"/>
        <v>45182561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67647546</v>
      </c>
      <c r="X54" s="50">
        <f t="shared" si="3"/>
        <v>42965323</v>
      </c>
      <c r="Y54" s="50">
        <f t="shared" si="3"/>
        <v>24682223</v>
      </c>
      <c r="Z54" s="51">
        <f>+IF(X54&lt;&gt;0,+(Y54/X54)*100,0)</f>
        <v>57.446846146135101</v>
      </c>
      <c r="AA54" s="48">
        <f>SUM(AA51:AA53)</f>
        <v>49849240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67829499</v>
      </c>
      <c r="D56" s="54">
        <f>+D54-D55</f>
        <v>0</v>
      </c>
      <c r="E56" s="55">
        <f t="shared" si="4"/>
        <v>61576597</v>
      </c>
      <c r="F56" s="56">
        <f t="shared" si="4"/>
        <v>49849240</v>
      </c>
      <c r="G56" s="56">
        <f t="shared" si="4"/>
        <v>16857731</v>
      </c>
      <c r="H56" s="56">
        <f t="shared" si="4"/>
        <v>4695150</v>
      </c>
      <c r="I56" s="56">
        <f t="shared" si="4"/>
        <v>260148</v>
      </c>
      <c r="J56" s="56">
        <f t="shared" si="4"/>
        <v>21813029</v>
      </c>
      <c r="K56" s="56">
        <f t="shared" si="4"/>
        <v>7149305</v>
      </c>
      <c r="L56" s="56">
        <f t="shared" si="4"/>
        <v>-36806642</v>
      </c>
      <c r="M56" s="56">
        <f t="shared" si="4"/>
        <v>30309293</v>
      </c>
      <c r="N56" s="56">
        <f t="shared" si="4"/>
        <v>651956</v>
      </c>
      <c r="O56" s="56">
        <f t="shared" si="4"/>
        <v>12863313</v>
      </c>
      <c r="P56" s="56">
        <f t="shared" si="4"/>
        <v>6854161</v>
      </c>
      <c r="Q56" s="56">
        <f t="shared" si="4"/>
        <v>25465087</v>
      </c>
      <c r="R56" s="56">
        <f t="shared" si="4"/>
        <v>45182561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67647546</v>
      </c>
      <c r="X56" s="56">
        <f t="shared" si="4"/>
        <v>42965323</v>
      </c>
      <c r="Y56" s="56">
        <f t="shared" si="4"/>
        <v>24682223</v>
      </c>
      <c r="Z56" s="57">
        <f>+IF(X56&lt;&gt;0,+(Y56/X56)*100,0)</f>
        <v>57.446846146135101</v>
      </c>
      <c r="AA56" s="54">
        <f>+AA54-AA55</f>
        <v>49849240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67829499</v>
      </c>
      <c r="D59" s="48">
        <f>SUM(D56:D58)</f>
        <v>0</v>
      </c>
      <c r="E59" s="49">
        <f t="shared" si="5"/>
        <v>61576597</v>
      </c>
      <c r="F59" s="50">
        <f t="shared" si="5"/>
        <v>49849240</v>
      </c>
      <c r="G59" s="50">
        <f t="shared" si="5"/>
        <v>16857731</v>
      </c>
      <c r="H59" s="50">
        <f t="shared" si="5"/>
        <v>4695150</v>
      </c>
      <c r="I59" s="50">
        <f t="shared" si="5"/>
        <v>260148</v>
      </c>
      <c r="J59" s="50">
        <f t="shared" si="5"/>
        <v>21813029</v>
      </c>
      <c r="K59" s="50">
        <f t="shared" si="5"/>
        <v>7149305</v>
      </c>
      <c r="L59" s="50">
        <f t="shared" si="5"/>
        <v>-36806642</v>
      </c>
      <c r="M59" s="50">
        <f t="shared" si="5"/>
        <v>30309293</v>
      </c>
      <c r="N59" s="50">
        <f t="shared" si="5"/>
        <v>651956</v>
      </c>
      <c r="O59" s="50">
        <f t="shared" si="5"/>
        <v>12863313</v>
      </c>
      <c r="P59" s="50">
        <f t="shared" si="5"/>
        <v>6854161</v>
      </c>
      <c r="Q59" s="50">
        <f t="shared" si="5"/>
        <v>25465087</v>
      </c>
      <c r="R59" s="50">
        <f t="shared" si="5"/>
        <v>45182561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67647546</v>
      </c>
      <c r="X59" s="50">
        <f t="shared" si="5"/>
        <v>42965323</v>
      </c>
      <c r="Y59" s="50">
        <f t="shared" si="5"/>
        <v>24682223</v>
      </c>
      <c r="Z59" s="51">
        <f>+IF(X59&lt;&gt;0,+(Y59/X59)*100,0)</f>
        <v>57.446846146135101</v>
      </c>
      <c r="AA59" s="48">
        <f>SUM(AA56:AA58)</f>
        <v>49849240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67829499</v>
      </c>
      <c r="D62" s="65">
        <f>SUM(D59:D61)</f>
        <v>0</v>
      </c>
      <c r="E62" s="66">
        <f t="shared" si="6"/>
        <v>61576597</v>
      </c>
      <c r="F62" s="67">
        <f t="shared" si="6"/>
        <v>49849240</v>
      </c>
      <c r="G62" s="67">
        <f t="shared" si="6"/>
        <v>16857731</v>
      </c>
      <c r="H62" s="67">
        <f t="shared" si="6"/>
        <v>4695150</v>
      </c>
      <c r="I62" s="67">
        <f t="shared" si="6"/>
        <v>260148</v>
      </c>
      <c r="J62" s="67">
        <f t="shared" si="6"/>
        <v>21813029</v>
      </c>
      <c r="K62" s="67">
        <f t="shared" si="6"/>
        <v>7149305</v>
      </c>
      <c r="L62" s="67">
        <f t="shared" si="6"/>
        <v>-36806642</v>
      </c>
      <c r="M62" s="67">
        <f t="shared" si="6"/>
        <v>30309293</v>
      </c>
      <c r="N62" s="67">
        <f t="shared" si="6"/>
        <v>651956</v>
      </c>
      <c r="O62" s="67">
        <f t="shared" si="6"/>
        <v>12863313</v>
      </c>
      <c r="P62" s="67">
        <f t="shared" si="6"/>
        <v>6854161</v>
      </c>
      <c r="Q62" s="67">
        <f t="shared" si="6"/>
        <v>25465087</v>
      </c>
      <c r="R62" s="67">
        <f t="shared" si="6"/>
        <v>45182561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67647546</v>
      </c>
      <c r="X62" s="67">
        <f t="shared" si="6"/>
        <v>42965323</v>
      </c>
      <c r="Y62" s="67">
        <f t="shared" si="6"/>
        <v>24682223</v>
      </c>
      <c r="Z62" s="68">
        <f>+IF(X62&lt;&gt;0,+(Y62/X62)*100,0)</f>
        <v>57.446846146135101</v>
      </c>
      <c r="AA62" s="65">
        <f>SUM(AA59:AA61)</f>
        <v>49849240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98825615</v>
      </c>
      <c r="D7" s="20">
        <v>0</v>
      </c>
      <c r="E7" s="21">
        <v>112803280</v>
      </c>
      <c r="F7" s="22">
        <v>112835618</v>
      </c>
      <c r="G7" s="22">
        <v>21554914</v>
      </c>
      <c r="H7" s="22">
        <v>7754616</v>
      </c>
      <c r="I7" s="22">
        <v>6700839</v>
      </c>
      <c r="J7" s="22">
        <v>36010369</v>
      </c>
      <c r="K7" s="22">
        <v>8542545</v>
      </c>
      <c r="L7" s="22">
        <v>6988042</v>
      </c>
      <c r="M7" s="22">
        <v>6438972</v>
      </c>
      <c r="N7" s="22">
        <v>21969559</v>
      </c>
      <c r="O7" s="22">
        <v>8817786</v>
      </c>
      <c r="P7" s="22">
        <v>7885371</v>
      </c>
      <c r="Q7" s="22">
        <v>5757979</v>
      </c>
      <c r="R7" s="22">
        <v>22461136</v>
      </c>
      <c r="S7" s="22">
        <v>0</v>
      </c>
      <c r="T7" s="22">
        <v>0</v>
      </c>
      <c r="U7" s="22">
        <v>0</v>
      </c>
      <c r="V7" s="22">
        <v>0</v>
      </c>
      <c r="W7" s="22">
        <v>80441064</v>
      </c>
      <c r="X7" s="22">
        <v>82891659</v>
      </c>
      <c r="Y7" s="22">
        <v>-2450595</v>
      </c>
      <c r="Z7" s="23">
        <v>-2.956383102430125</v>
      </c>
      <c r="AA7" s="20">
        <v>112835618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7911335</v>
      </c>
      <c r="D13" s="20">
        <v>0</v>
      </c>
      <c r="E13" s="21">
        <v>9007144</v>
      </c>
      <c r="F13" s="22">
        <v>9007144</v>
      </c>
      <c r="G13" s="22">
        <v>615087</v>
      </c>
      <c r="H13" s="22">
        <v>578583</v>
      </c>
      <c r="I13" s="22">
        <v>445195</v>
      </c>
      <c r="J13" s="22">
        <v>1638865</v>
      </c>
      <c r="K13" s="22">
        <v>626951</v>
      </c>
      <c r="L13" s="22">
        <v>605837</v>
      </c>
      <c r="M13" s="22">
        <v>572098</v>
      </c>
      <c r="N13" s="22">
        <v>1804886</v>
      </c>
      <c r="O13" s="22">
        <v>596113</v>
      </c>
      <c r="P13" s="22">
        <v>604054</v>
      </c>
      <c r="Q13" s="22">
        <v>581948</v>
      </c>
      <c r="R13" s="22">
        <v>1782115</v>
      </c>
      <c r="S13" s="22">
        <v>0</v>
      </c>
      <c r="T13" s="22">
        <v>0</v>
      </c>
      <c r="U13" s="22">
        <v>0</v>
      </c>
      <c r="V13" s="22">
        <v>0</v>
      </c>
      <c r="W13" s="22">
        <v>5225866</v>
      </c>
      <c r="X13" s="22">
        <v>5222562</v>
      </c>
      <c r="Y13" s="22">
        <v>3304</v>
      </c>
      <c r="Z13" s="23">
        <v>6.3263968910278134E-2</v>
      </c>
      <c r="AA13" s="20">
        <v>9007144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2493514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944660</v>
      </c>
      <c r="Y21" s="22">
        <v>-944660</v>
      </c>
      <c r="Z21" s="23">
        <v>-100</v>
      </c>
      <c r="AA21" s="20">
        <v>2493514</v>
      </c>
    </row>
    <row r="22" spans="1:27" x14ac:dyDescent="0.25">
      <c r="A22" s="19" t="s">
        <v>50</v>
      </c>
      <c r="B22" s="15" t="s">
        <v>32</v>
      </c>
      <c r="C22" s="20">
        <v>2934927</v>
      </c>
      <c r="D22" s="20">
        <v>0</v>
      </c>
      <c r="E22" s="21">
        <v>3665430</v>
      </c>
      <c r="F22" s="22">
        <v>0</v>
      </c>
      <c r="G22" s="22">
        <v>30628</v>
      </c>
      <c r="H22" s="22">
        <v>-25737</v>
      </c>
      <c r="I22" s="22">
        <v>168036</v>
      </c>
      <c r="J22" s="22">
        <v>172927</v>
      </c>
      <c r="K22" s="22">
        <v>75330</v>
      </c>
      <c r="L22" s="22">
        <v>260415</v>
      </c>
      <c r="M22" s="22">
        <v>5956</v>
      </c>
      <c r="N22" s="22">
        <v>341701</v>
      </c>
      <c r="O22" s="22">
        <v>206101</v>
      </c>
      <c r="P22" s="22">
        <v>218594</v>
      </c>
      <c r="Q22" s="22">
        <v>79760</v>
      </c>
      <c r="R22" s="22">
        <v>504455</v>
      </c>
      <c r="S22" s="22">
        <v>0</v>
      </c>
      <c r="T22" s="22">
        <v>0</v>
      </c>
      <c r="U22" s="22">
        <v>0</v>
      </c>
      <c r="V22" s="22">
        <v>0</v>
      </c>
      <c r="W22" s="22">
        <v>1019083</v>
      </c>
      <c r="X22" s="22">
        <v>0</v>
      </c>
      <c r="Y22" s="22">
        <v>1019083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34772246</v>
      </c>
      <c r="D28" s="20">
        <v>0</v>
      </c>
      <c r="E28" s="21">
        <v>36561898</v>
      </c>
      <c r="F28" s="22">
        <v>36561898</v>
      </c>
      <c r="G28" s="22">
        <v>14853775</v>
      </c>
      <c r="H28" s="22">
        <v>0</v>
      </c>
      <c r="I28" s="22">
        <v>244125</v>
      </c>
      <c r="J28" s="22">
        <v>15097900</v>
      </c>
      <c r="K28" s="22">
        <v>0</v>
      </c>
      <c r="L28" s="22">
        <v>238594</v>
      </c>
      <c r="M28" s="22">
        <v>12047457</v>
      </c>
      <c r="N28" s="22">
        <v>12286051</v>
      </c>
      <c r="O28" s="22">
        <v>0</v>
      </c>
      <c r="P28" s="22">
        <v>243264</v>
      </c>
      <c r="Q28" s="22">
        <v>8934127</v>
      </c>
      <c r="R28" s="22">
        <v>9177391</v>
      </c>
      <c r="S28" s="22">
        <v>0</v>
      </c>
      <c r="T28" s="22">
        <v>0</v>
      </c>
      <c r="U28" s="22">
        <v>0</v>
      </c>
      <c r="V28" s="22">
        <v>0</v>
      </c>
      <c r="W28" s="22">
        <v>36561342</v>
      </c>
      <c r="X28" s="22">
        <v>36561898</v>
      </c>
      <c r="Y28" s="22">
        <v>-556</v>
      </c>
      <c r="Z28" s="23">
        <v>-1.5207087990891503E-3</v>
      </c>
      <c r="AA28" s="20">
        <v>36561898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144444123</v>
      </c>
      <c r="D35" s="29">
        <f t="shared" ref="D35:Y35" si="0">SUM(D6:D34)</f>
        <v>0</v>
      </c>
      <c r="E35" s="30">
        <f t="shared" si="0"/>
        <v>162037752</v>
      </c>
      <c r="F35" s="31">
        <f t="shared" si="0"/>
        <v>160898174</v>
      </c>
      <c r="G35" s="31">
        <f t="shared" si="0"/>
        <v>37054404</v>
      </c>
      <c r="H35" s="31">
        <f t="shared" si="0"/>
        <v>8307462</v>
      </c>
      <c r="I35" s="31">
        <f t="shared" si="0"/>
        <v>7558195</v>
      </c>
      <c r="J35" s="31">
        <f t="shared" si="0"/>
        <v>52920061</v>
      </c>
      <c r="K35" s="31">
        <f t="shared" si="0"/>
        <v>9244826</v>
      </c>
      <c r="L35" s="31">
        <f t="shared" si="0"/>
        <v>8092888</v>
      </c>
      <c r="M35" s="31">
        <f t="shared" si="0"/>
        <v>19064483</v>
      </c>
      <c r="N35" s="31">
        <f t="shared" si="0"/>
        <v>36402197</v>
      </c>
      <c r="O35" s="31">
        <f t="shared" si="0"/>
        <v>9620000</v>
      </c>
      <c r="P35" s="31">
        <f t="shared" si="0"/>
        <v>8951283</v>
      </c>
      <c r="Q35" s="31">
        <f t="shared" si="0"/>
        <v>15353814</v>
      </c>
      <c r="R35" s="31">
        <f t="shared" si="0"/>
        <v>33925097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123247355</v>
      </c>
      <c r="X35" s="31">
        <f t="shared" si="0"/>
        <v>125620779</v>
      </c>
      <c r="Y35" s="31">
        <f t="shared" si="0"/>
        <v>-2373424</v>
      </c>
      <c r="Z35" s="32">
        <f>+IF(X35&lt;&gt;0,+(Y35/X35)*100,0)</f>
        <v>-1.8893562186873558</v>
      </c>
      <c r="AA35" s="29">
        <f>SUM(AA6:AA34)</f>
        <v>160898174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28129629</v>
      </c>
      <c r="D37" s="20">
        <v>0</v>
      </c>
      <c r="E37" s="21">
        <v>28291463</v>
      </c>
      <c r="F37" s="22">
        <v>31311969</v>
      </c>
      <c r="G37" s="22">
        <v>2295415</v>
      </c>
      <c r="H37" s="22">
        <v>1573642</v>
      </c>
      <c r="I37" s="22">
        <v>2398073</v>
      </c>
      <c r="J37" s="22">
        <v>6267130</v>
      </c>
      <c r="K37" s="22">
        <v>2244590</v>
      </c>
      <c r="L37" s="22">
        <v>3221591</v>
      </c>
      <c r="M37" s="22">
        <v>2430625</v>
      </c>
      <c r="N37" s="22">
        <v>7896806</v>
      </c>
      <c r="O37" s="22">
        <v>2571991</v>
      </c>
      <c r="P37" s="22">
        <v>2871183</v>
      </c>
      <c r="Q37" s="22">
        <v>3125812</v>
      </c>
      <c r="R37" s="22">
        <v>8568986</v>
      </c>
      <c r="S37" s="22">
        <v>0</v>
      </c>
      <c r="T37" s="22">
        <v>0</v>
      </c>
      <c r="U37" s="22">
        <v>0</v>
      </c>
      <c r="V37" s="22">
        <v>0</v>
      </c>
      <c r="W37" s="22">
        <v>22732922</v>
      </c>
      <c r="X37" s="22">
        <v>21895659</v>
      </c>
      <c r="Y37" s="22">
        <v>837263</v>
      </c>
      <c r="Z37" s="23">
        <v>3.8238766871552023</v>
      </c>
      <c r="AA37" s="20">
        <v>31311969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8407312</v>
      </c>
      <c r="D40" s="20">
        <v>0</v>
      </c>
      <c r="E40" s="21">
        <v>10016749</v>
      </c>
      <c r="F40" s="22">
        <v>11690289</v>
      </c>
      <c r="G40" s="22">
        <v>396759</v>
      </c>
      <c r="H40" s="22">
        <v>977950</v>
      </c>
      <c r="I40" s="22">
        <v>888069</v>
      </c>
      <c r="J40" s="22">
        <v>2262778</v>
      </c>
      <c r="K40" s="22">
        <v>291138</v>
      </c>
      <c r="L40" s="22">
        <v>938279</v>
      </c>
      <c r="M40" s="22">
        <v>882115</v>
      </c>
      <c r="N40" s="22">
        <v>2111532</v>
      </c>
      <c r="O40" s="22">
        <v>879167</v>
      </c>
      <c r="P40" s="22">
        <v>1124889</v>
      </c>
      <c r="Q40" s="22">
        <v>530208</v>
      </c>
      <c r="R40" s="22">
        <v>2534264</v>
      </c>
      <c r="S40" s="22">
        <v>0</v>
      </c>
      <c r="T40" s="22">
        <v>0</v>
      </c>
      <c r="U40" s="22">
        <v>0</v>
      </c>
      <c r="V40" s="22">
        <v>0</v>
      </c>
      <c r="W40" s="22">
        <v>6908574</v>
      </c>
      <c r="X40" s="22">
        <v>6898898</v>
      </c>
      <c r="Y40" s="22">
        <v>9676</v>
      </c>
      <c r="Z40" s="23">
        <v>0.14025428409000973</v>
      </c>
      <c r="AA40" s="20">
        <v>11690289</v>
      </c>
    </row>
    <row r="41" spans="1:27" x14ac:dyDescent="0.25">
      <c r="A41" s="19" t="s">
        <v>67</v>
      </c>
      <c r="B41" s="15" t="s">
        <v>32</v>
      </c>
      <c r="C41" s="20">
        <v>7710414</v>
      </c>
      <c r="D41" s="20">
        <v>0</v>
      </c>
      <c r="E41" s="21">
        <v>7630117</v>
      </c>
      <c r="F41" s="22">
        <v>9304905</v>
      </c>
      <c r="G41" s="22">
        <v>635844</v>
      </c>
      <c r="H41" s="22">
        <v>635844</v>
      </c>
      <c r="I41" s="22">
        <v>635844</v>
      </c>
      <c r="J41" s="22">
        <v>1907532</v>
      </c>
      <c r="K41" s="22">
        <v>635844</v>
      </c>
      <c r="L41" s="22">
        <v>635844</v>
      </c>
      <c r="M41" s="22">
        <v>0</v>
      </c>
      <c r="N41" s="22">
        <v>1271688</v>
      </c>
      <c r="O41" s="22">
        <v>1271688</v>
      </c>
      <c r="P41" s="22">
        <v>635844</v>
      </c>
      <c r="Q41" s="22">
        <v>1891920</v>
      </c>
      <c r="R41" s="22">
        <v>3799452</v>
      </c>
      <c r="S41" s="22">
        <v>0</v>
      </c>
      <c r="T41" s="22">
        <v>0</v>
      </c>
      <c r="U41" s="22">
        <v>0</v>
      </c>
      <c r="V41" s="22">
        <v>0</v>
      </c>
      <c r="W41" s="22">
        <v>6978672</v>
      </c>
      <c r="X41" s="22">
        <v>6978672</v>
      </c>
      <c r="Y41" s="22">
        <v>0</v>
      </c>
      <c r="Z41" s="23">
        <v>0</v>
      </c>
      <c r="AA41" s="20">
        <v>9304905</v>
      </c>
    </row>
    <row r="42" spans="1:27" x14ac:dyDescent="0.25">
      <c r="A42" s="19" t="s">
        <v>68</v>
      </c>
      <c r="B42" s="15" t="s">
        <v>32</v>
      </c>
      <c r="C42" s="20">
        <v>16280098</v>
      </c>
      <c r="D42" s="20">
        <v>0</v>
      </c>
      <c r="E42" s="21">
        <v>21967285</v>
      </c>
      <c r="F42" s="22">
        <v>18327326</v>
      </c>
      <c r="G42" s="22">
        <v>1379356</v>
      </c>
      <c r="H42" s="22">
        <v>1331188</v>
      </c>
      <c r="I42" s="22">
        <v>-1275289</v>
      </c>
      <c r="J42" s="22">
        <v>1435255</v>
      </c>
      <c r="K42" s="22">
        <v>2924934</v>
      </c>
      <c r="L42" s="22">
        <v>1363296</v>
      </c>
      <c r="M42" s="22">
        <v>1409098</v>
      </c>
      <c r="N42" s="22">
        <v>5697328</v>
      </c>
      <c r="O42" s="22">
        <v>1409098</v>
      </c>
      <c r="P42" s="22">
        <v>1242443</v>
      </c>
      <c r="Q42" s="22">
        <v>1239996</v>
      </c>
      <c r="R42" s="22">
        <v>3891537</v>
      </c>
      <c r="S42" s="22">
        <v>0</v>
      </c>
      <c r="T42" s="22">
        <v>0</v>
      </c>
      <c r="U42" s="22">
        <v>0</v>
      </c>
      <c r="V42" s="22">
        <v>0</v>
      </c>
      <c r="W42" s="22">
        <v>11024120</v>
      </c>
      <c r="X42" s="22">
        <v>10851631</v>
      </c>
      <c r="Y42" s="22">
        <v>172489</v>
      </c>
      <c r="Z42" s="23">
        <v>1.5895214277005916</v>
      </c>
      <c r="AA42" s="20">
        <v>18327326</v>
      </c>
    </row>
    <row r="43" spans="1:27" x14ac:dyDescent="0.25">
      <c r="A43" s="19" t="s">
        <v>69</v>
      </c>
      <c r="B43" s="15" t="s">
        <v>32</v>
      </c>
      <c r="C43" s="20">
        <v>11423098</v>
      </c>
      <c r="D43" s="20">
        <v>0</v>
      </c>
      <c r="E43" s="21">
        <v>8625320</v>
      </c>
      <c r="F43" s="22">
        <v>8622092</v>
      </c>
      <c r="G43" s="22">
        <v>59878</v>
      </c>
      <c r="H43" s="22">
        <v>1213</v>
      </c>
      <c r="I43" s="22">
        <v>22315</v>
      </c>
      <c r="J43" s="22">
        <v>83406</v>
      </c>
      <c r="K43" s="22">
        <v>1905</v>
      </c>
      <c r="L43" s="22">
        <v>2151</v>
      </c>
      <c r="M43" s="22">
        <v>5449636</v>
      </c>
      <c r="N43" s="22">
        <v>5453692</v>
      </c>
      <c r="O43" s="22">
        <v>3101</v>
      </c>
      <c r="P43" s="22">
        <v>62754</v>
      </c>
      <c r="Q43" s="22">
        <v>6249</v>
      </c>
      <c r="R43" s="22">
        <v>72104</v>
      </c>
      <c r="S43" s="22">
        <v>0</v>
      </c>
      <c r="T43" s="22">
        <v>0</v>
      </c>
      <c r="U43" s="22">
        <v>0</v>
      </c>
      <c r="V43" s="22">
        <v>0</v>
      </c>
      <c r="W43" s="22">
        <v>5609202</v>
      </c>
      <c r="X43" s="22">
        <v>5607193</v>
      </c>
      <c r="Y43" s="22">
        <v>2009</v>
      </c>
      <c r="Z43" s="23">
        <v>3.5828978956137229E-2</v>
      </c>
      <c r="AA43" s="20">
        <v>8622092</v>
      </c>
    </row>
    <row r="44" spans="1:27" x14ac:dyDescent="0.25">
      <c r="A44" s="19" t="s">
        <v>70</v>
      </c>
      <c r="B44" s="15" t="s">
        <v>32</v>
      </c>
      <c r="C44" s="20">
        <v>6344960</v>
      </c>
      <c r="D44" s="20">
        <v>0</v>
      </c>
      <c r="E44" s="21">
        <v>7370121</v>
      </c>
      <c r="F44" s="22">
        <v>8820121</v>
      </c>
      <c r="G44" s="22">
        <v>0</v>
      </c>
      <c r="H44" s="22">
        <v>316635</v>
      </c>
      <c r="I44" s="22">
        <v>65736</v>
      </c>
      <c r="J44" s="22">
        <v>382371</v>
      </c>
      <c r="K44" s="22">
        <v>1132951</v>
      </c>
      <c r="L44" s="22">
        <v>7382</v>
      </c>
      <c r="M44" s="22">
        <v>25102</v>
      </c>
      <c r="N44" s="22">
        <v>1165435</v>
      </c>
      <c r="O44" s="22">
        <v>187768</v>
      </c>
      <c r="P44" s="22">
        <v>189135</v>
      </c>
      <c r="Q44" s="22">
        <v>1160778</v>
      </c>
      <c r="R44" s="22">
        <v>1537681</v>
      </c>
      <c r="S44" s="22">
        <v>0</v>
      </c>
      <c r="T44" s="22">
        <v>0</v>
      </c>
      <c r="U44" s="22">
        <v>0</v>
      </c>
      <c r="V44" s="22">
        <v>0</v>
      </c>
      <c r="W44" s="22">
        <v>3085487</v>
      </c>
      <c r="X44" s="22">
        <v>2003891</v>
      </c>
      <c r="Y44" s="22">
        <v>1081596</v>
      </c>
      <c r="Z44" s="23">
        <v>53.974792042082129</v>
      </c>
      <c r="AA44" s="20">
        <v>8820121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1551214</v>
      </c>
      <c r="F46" s="22">
        <v>1348882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1011663</v>
      </c>
      <c r="Y46" s="22">
        <v>-1011663</v>
      </c>
      <c r="Z46" s="23">
        <v>-100</v>
      </c>
      <c r="AA46" s="20">
        <v>1348882</v>
      </c>
    </row>
    <row r="47" spans="1:27" x14ac:dyDescent="0.25">
      <c r="A47" s="19" t="s">
        <v>73</v>
      </c>
      <c r="B47" s="15" t="s">
        <v>32</v>
      </c>
      <c r="C47" s="20">
        <v>8053100</v>
      </c>
      <c r="D47" s="20">
        <v>0</v>
      </c>
      <c r="E47" s="21">
        <v>6803777</v>
      </c>
      <c r="F47" s="22">
        <v>11417371</v>
      </c>
      <c r="G47" s="22">
        <v>134112</v>
      </c>
      <c r="H47" s="22">
        <v>83414</v>
      </c>
      <c r="I47" s="22">
        <v>355342</v>
      </c>
      <c r="J47" s="22">
        <v>572868</v>
      </c>
      <c r="K47" s="22">
        <v>3935</v>
      </c>
      <c r="L47" s="22">
        <v>732179</v>
      </c>
      <c r="M47" s="22">
        <v>1295520</v>
      </c>
      <c r="N47" s="22">
        <v>2031634</v>
      </c>
      <c r="O47" s="22">
        <v>334368</v>
      </c>
      <c r="P47" s="22">
        <v>94565</v>
      </c>
      <c r="Q47" s="22">
        <v>1202665</v>
      </c>
      <c r="R47" s="22">
        <v>1631598</v>
      </c>
      <c r="S47" s="22">
        <v>0</v>
      </c>
      <c r="T47" s="22">
        <v>0</v>
      </c>
      <c r="U47" s="22">
        <v>0</v>
      </c>
      <c r="V47" s="22">
        <v>0</v>
      </c>
      <c r="W47" s="22">
        <v>4236100</v>
      </c>
      <c r="X47" s="22">
        <v>3128000</v>
      </c>
      <c r="Y47" s="22">
        <v>1108100</v>
      </c>
      <c r="Z47" s="23">
        <v>35.425191815856778</v>
      </c>
      <c r="AA47" s="20">
        <v>11417371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86348611</v>
      </c>
      <c r="D50" s="29">
        <f t="shared" ref="D50:Y50" si="1">SUM(D37:D49)</f>
        <v>0</v>
      </c>
      <c r="E50" s="30">
        <f t="shared" si="1"/>
        <v>92256046</v>
      </c>
      <c r="F50" s="31">
        <f t="shared" si="1"/>
        <v>100842955</v>
      </c>
      <c r="G50" s="31">
        <f t="shared" si="1"/>
        <v>4901364</v>
      </c>
      <c r="H50" s="31">
        <f t="shared" si="1"/>
        <v>4919886</v>
      </c>
      <c r="I50" s="31">
        <f t="shared" si="1"/>
        <v>3090090</v>
      </c>
      <c r="J50" s="31">
        <f t="shared" si="1"/>
        <v>12911340</v>
      </c>
      <c r="K50" s="31">
        <f t="shared" si="1"/>
        <v>7235297</v>
      </c>
      <c r="L50" s="31">
        <f t="shared" si="1"/>
        <v>6900722</v>
      </c>
      <c r="M50" s="31">
        <f t="shared" si="1"/>
        <v>11492096</v>
      </c>
      <c r="N50" s="31">
        <f t="shared" si="1"/>
        <v>25628115</v>
      </c>
      <c r="O50" s="31">
        <f t="shared" si="1"/>
        <v>6657181</v>
      </c>
      <c r="P50" s="31">
        <f t="shared" si="1"/>
        <v>6220813</v>
      </c>
      <c r="Q50" s="31">
        <f t="shared" si="1"/>
        <v>9157628</v>
      </c>
      <c r="R50" s="31">
        <f t="shared" si="1"/>
        <v>22035622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60575077</v>
      </c>
      <c r="X50" s="31">
        <f t="shared" si="1"/>
        <v>58375607</v>
      </c>
      <c r="Y50" s="31">
        <f t="shared" si="1"/>
        <v>2199470</v>
      </c>
      <c r="Z50" s="32">
        <f>+IF(X50&lt;&gt;0,+(Y50/X50)*100,0)</f>
        <v>3.7677895152336487</v>
      </c>
      <c r="AA50" s="29">
        <f>SUM(AA37:AA49)</f>
        <v>100842955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58095512</v>
      </c>
      <c r="D51" s="39">
        <f t="shared" si="2"/>
        <v>0</v>
      </c>
      <c r="E51" s="40">
        <f t="shared" si="2"/>
        <v>69781706</v>
      </c>
      <c r="F51" s="41">
        <f t="shared" si="2"/>
        <v>60055219</v>
      </c>
      <c r="G51" s="41">
        <f t="shared" si="2"/>
        <v>32153040</v>
      </c>
      <c r="H51" s="41">
        <f t="shared" si="2"/>
        <v>3387576</v>
      </c>
      <c r="I51" s="41">
        <f t="shared" si="2"/>
        <v>4468105</v>
      </c>
      <c r="J51" s="41">
        <f t="shared" si="2"/>
        <v>40008721</v>
      </c>
      <c r="K51" s="41">
        <f t="shared" si="2"/>
        <v>2009529</v>
      </c>
      <c r="L51" s="41">
        <f t="shared" si="2"/>
        <v>1192166</v>
      </c>
      <c r="M51" s="41">
        <f t="shared" si="2"/>
        <v>7572387</v>
      </c>
      <c r="N51" s="41">
        <f t="shared" si="2"/>
        <v>10774082</v>
      </c>
      <c r="O51" s="41">
        <f t="shared" si="2"/>
        <v>2962819</v>
      </c>
      <c r="P51" s="41">
        <f t="shared" si="2"/>
        <v>2730470</v>
      </c>
      <c r="Q51" s="41">
        <f t="shared" si="2"/>
        <v>6196186</v>
      </c>
      <c r="R51" s="41">
        <f t="shared" si="2"/>
        <v>11889475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62672278</v>
      </c>
      <c r="X51" s="41">
        <f t="shared" si="2"/>
        <v>67245172</v>
      </c>
      <c r="Y51" s="41">
        <f t="shared" si="2"/>
        <v>-4572894</v>
      </c>
      <c r="Z51" s="42">
        <f>+IF(X51&lt;&gt;0,+(Y51/X51)*100,0)</f>
        <v>-6.8003305873022377</v>
      </c>
      <c r="AA51" s="39">
        <f>+AA35-AA50</f>
        <v>60055219</v>
      </c>
    </row>
    <row r="52" spans="1:27" x14ac:dyDescent="0.25">
      <c r="A52" s="43" t="s">
        <v>78</v>
      </c>
      <c r="B52" s="15" t="s">
        <v>32</v>
      </c>
      <c r="C52" s="20">
        <v>6920948</v>
      </c>
      <c r="D52" s="20">
        <v>0</v>
      </c>
      <c r="E52" s="21">
        <v>8260870</v>
      </c>
      <c r="F52" s="22">
        <v>13360305</v>
      </c>
      <c r="G52" s="22">
        <v>0</v>
      </c>
      <c r="H52" s="22">
        <v>0</v>
      </c>
      <c r="I52" s="22">
        <v>1627497</v>
      </c>
      <c r="J52" s="22">
        <v>1627497</v>
      </c>
      <c r="K52" s="22">
        <v>1939832</v>
      </c>
      <c r="L52" s="22">
        <v>1590628</v>
      </c>
      <c r="M52" s="22">
        <v>1456714</v>
      </c>
      <c r="N52" s="22">
        <v>4987174</v>
      </c>
      <c r="O52" s="22">
        <v>0</v>
      </c>
      <c r="P52" s="22">
        <v>1621763</v>
      </c>
      <c r="Q52" s="22">
        <v>1859098</v>
      </c>
      <c r="R52" s="22">
        <v>3480861</v>
      </c>
      <c r="S52" s="22">
        <v>0</v>
      </c>
      <c r="T52" s="22">
        <v>0</v>
      </c>
      <c r="U52" s="22">
        <v>0</v>
      </c>
      <c r="V52" s="22">
        <v>0</v>
      </c>
      <c r="W52" s="22">
        <v>10095532</v>
      </c>
      <c r="X52" s="22">
        <v>9016687</v>
      </c>
      <c r="Y52" s="22">
        <v>1078845</v>
      </c>
      <c r="Z52" s="23">
        <v>11.964982260113942</v>
      </c>
      <c r="AA52" s="20">
        <v>13360305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65016460</v>
      </c>
      <c r="D54" s="48">
        <f t="shared" si="3"/>
        <v>0</v>
      </c>
      <c r="E54" s="49">
        <f t="shared" si="3"/>
        <v>78042576</v>
      </c>
      <c r="F54" s="50">
        <f t="shared" si="3"/>
        <v>73415524</v>
      </c>
      <c r="G54" s="50">
        <f t="shared" si="3"/>
        <v>32153040</v>
      </c>
      <c r="H54" s="50">
        <f t="shared" si="3"/>
        <v>3387576</v>
      </c>
      <c r="I54" s="50">
        <f t="shared" si="3"/>
        <v>6095602</v>
      </c>
      <c r="J54" s="50">
        <f t="shared" si="3"/>
        <v>41636218</v>
      </c>
      <c r="K54" s="50">
        <f t="shared" si="3"/>
        <v>3949361</v>
      </c>
      <c r="L54" s="50">
        <f t="shared" si="3"/>
        <v>2782794</v>
      </c>
      <c r="M54" s="50">
        <f t="shared" si="3"/>
        <v>9029101</v>
      </c>
      <c r="N54" s="50">
        <f t="shared" si="3"/>
        <v>15761256</v>
      </c>
      <c r="O54" s="50">
        <f t="shared" si="3"/>
        <v>2962819</v>
      </c>
      <c r="P54" s="50">
        <f t="shared" si="3"/>
        <v>4352233</v>
      </c>
      <c r="Q54" s="50">
        <f t="shared" si="3"/>
        <v>8055284</v>
      </c>
      <c r="R54" s="50">
        <f t="shared" si="3"/>
        <v>15370336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72767810</v>
      </c>
      <c r="X54" s="50">
        <f t="shared" si="3"/>
        <v>76261859</v>
      </c>
      <c r="Y54" s="50">
        <f t="shared" si="3"/>
        <v>-3494049</v>
      </c>
      <c r="Z54" s="51">
        <f>+IF(X54&lt;&gt;0,+(Y54/X54)*100,0)</f>
        <v>-4.5816467705042445</v>
      </c>
      <c r="AA54" s="48">
        <f>SUM(AA51:AA53)</f>
        <v>73415524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65016460</v>
      </c>
      <c r="D56" s="54">
        <f>+D54-D55</f>
        <v>0</v>
      </c>
      <c r="E56" s="55">
        <f t="shared" si="4"/>
        <v>78042576</v>
      </c>
      <c r="F56" s="56">
        <f t="shared" si="4"/>
        <v>73415524</v>
      </c>
      <c r="G56" s="56">
        <f t="shared" si="4"/>
        <v>32153040</v>
      </c>
      <c r="H56" s="56">
        <f t="shared" si="4"/>
        <v>3387576</v>
      </c>
      <c r="I56" s="56">
        <f t="shared" si="4"/>
        <v>6095602</v>
      </c>
      <c r="J56" s="56">
        <f t="shared" si="4"/>
        <v>41636218</v>
      </c>
      <c r="K56" s="56">
        <f t="shared" si="4"/>
        <v>3949361</v>
      </c>
      <c r="L56" s="56">
        <f t="shared" si="4"/>
        <v>2782794</v>
      </c>
      <c r="M56" s="56">
        <f t="shared" si="4"/>
        <v>9029101</v>
      </c>
      <c r="N56" s="56">
        <f t="shared" si="4"/>
        <v>15761256</v>
      </c>
      <c r="O56" s="56">
        <f t="shared" si="4"/>
        <v>2962819</v>
      </c>
      <c r="P56" s="56">
        <f t="shared" si="4"/>
        <v>4352233</v>
      </c>
      <c r="Q56" s="56">
        <f t="shared" si="4"/>
        <v>8055284</v>
      </c>
      <c r="R56" s="56">
        <f t="shared" si="4"/>
        <v>15370336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72767810</v>
      </c>
      <c r="X56" s="56">
        <f t="shared" si="4"/>
        <v>76261859</v>
      </c>
      <c r="Y56" s="56">
        <f t="shared" si="4"/>
        <v>-3494049</v>
      </c>
      <c r="Z56" s="57">
        <f>+IF(X56&lt;&gt;0,+(Y56/X56)*100,0)</f>
        <v>-4.5816467705042445</v>
      </c>
      <c r="AA56" s="54">
        <f>+AA54-AA55</f>
        <v>73415524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65016460</v>
      </c>
      <c r="D59" s="48">
        <f>SUM(D56:D58)</f>
        <v>0</v>
      </c>
      <c r="E59" s="49">
        <f t="shared" si="5"/>
        <v>78042576</v>
      </c>
      <c r="F59" s="50">
        <f t="shared" si="5"/>
        <v>73415524</v>
      </c>
      <c r="G59" s="50">
        <f t="shared" si="5"/>
        <v>32153040</v>
      </c>
      <c r="H59" s="50">
        <f t="shared" si="5"/>
        <v>3387576</v>
      </c>
      <c r="I59" s="50">
        <f t="shared" si="5"/>
        <v>6095602</v>
      </c>
      <c r="J59" s="50">
        <f t="shared" si="5"/>
        <v>41636218</v>
      </c>
      <c r="K59" s="50">
        <f t="shared" si="5"/>
        <v>3949361</v>
      </c>
      <c r="L59" s="50">
        <f t="shared" si="5"/>
        <v>2782794</v>
      </c>
      <c r="M59" s="50">
        <f t="shared" si="5"/>
        <v>9029101</v>
      </c>
      <c r="N59" s="50">
        <f t="shared" si="5"/>
        <v>15761256</v>
      </c>
      <c r="O59" s="50">
        <f t="shared" si="5"/>
        <v>2962819</v>
      </c>
      <c r="P59" s="50">
        <f t="shared" si="5"/>
        <v>4352233</v>
      </c>
      <c r="Q59" s="50">
        <f t="shared" si="5"/>
        <v>8055284</v>
      </c>
      <c r="R59" s="50">
        <f t="shared" si="5"/>
        <v>15370336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72767810</v>
      </c>
      <c r="X59" s="50">
        <f t="shared" si="5"/>
        <v>76261859</v>
      </c>
      <c r="Y59" s="50">
        <f t="shared" si="5"/>
        <v>-3494049</v>
      </c>
      <c r="Z59" s="51">
        <f>+IF(X59&lt;&gt;0,+(Y59/X59)*100,0)</f>
        <v>-4.5816467705042445</v>
      </c>
      <c r="AA59" s="48">
        <f>SUM(AA56:AA58)</f>
        <v>73415524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65016460</v>
      </c>
      <c r="D62" s="65">
        <f>SUM(D59:D61)</f>
        <v>0</v>
      </c>
      <c r="E62" s="66">
        <f t="shared" si="6"/>
        <v>78042576</v>
      </c>
      <c r="F62" s="67">
        <f t="shared" si="6"/>
        <v>73415524</v>
      </c>
      <c r="G62" s="67">
        <f t="shared" si="6"/>
        <v>32153040</v>
      </c>
      <c r="H62" s="67">
        <f t="shared" si="6"/>
        <v>3387576</v>
      </c>
      <c r="I62" s="67">
        <f t="shared" si="6"/>
        <v>6095602</v>
      </c>
      <c r="J62" s="67">
        <f t="shared" si="6"/>
        <v>41636218</v>
      </c>
      <c r="K62" s="67">
        <f t="shared" si="6"/>
        <v>3949361</v>
      </c>
      <c r="L62" s="67">
        <f t="shared" si="6"/>
        <v>2782794</v>
      </c>
      <c r="M62" s="67">
        <f t="shared" si="6"/>
        <v>9029101</v>
      </c>
      <c r="N62" s="67">
        <f t="shared" si="6"/>
        <v>15761256</v>
      </c>
      <c r="O62" s="67">
        <f t="shared" si="6"/>
        <v>2962819</v>
      </c>
      <c r="P62" s="67">
        <f t="shared" si="6"/>
        <v>4352233</v>
      </c>
      <c r="Q62" s="67">
        <f t="shared" si="6"/>
        <v>8055284</v>
      </c>
      <c r="R62" s="67">
        <f t="shared" si="6"/>
        <v>15370336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72767810</v>
      </c>
      <c r="X62" s="67">
        <f t="shared" si="6"/>
        <v>76261859</v>
      </c>
      <c r="Y62" s="67">
        <f t="shared" si="6"/>
        <v>-3494049</v>
      </c>
      <c r="Z62" s="68">
        <f>+IF(X62&lt;&gt;0,+(Y62/X62)*100,0)</f>
        <v>-4.5816467705042445</v>
      </c>
      <c r="AA62" s="65">
        <f>SUM(AA59:AA61)</f>
        <v>73415524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4443988</v>
      </c>
      <c r="D7" s="20">
        <v>0</v>
      </c>
      <c r="E7" s="21">
        <v>4648200</v>
      </c>
      <c r="F7" s="22">
        <v>4696000</v>
      </c>
      <c r="G7" s="22">
        <v>377191</v>
      </c>
      <c r="H7" s="22">
        <v>362697</v>
      </c>
      <c r="I7" s="22">
        <v>383986</v>
      </c>
      <c r="J7" s="22">
        <v>1123874</v>
      </c>
      <c r="K7" s="22">
        <v>319650</v>
      </c>
      <c r="L7" s="22">
        <v>431626</v>
      </c>
      <c r="M7" s="22">
        <v>508727</v>
      </c>
      <c r="N7" s="22">
        <v>1260003</v>
      </c>
      <c r="O7" s="22">
        <v>546241</v>
      </c>
      <c r="P7" s="22">
        <v>0</v>
      </c>
      <c r="Q7" s="22">
        <v>406241</v>
      </c>
      <c r="R7" s="22">
        <v>952482</v>
      </c>
      <c r="S7" s="22">
        <v>0</v>
      </c>
      <c r="T7" s="22">
        <v>0</v>
      </c>
      <c r="U7" s="22">
        <v>0</v>
      </c>
      <c r="V7" s="22">
        <v>0</v>
      </c>
      <c r="W7" s="22">
        <v>3336359</v>
      </c>
      <c r="X7" s="22">
        <v>3522006</v>
      </c>
      <c r="Y7" s="22">
        <v>-185647</v>
      </c>
      <c r="Z7" s="23">
        <v>-5.2710585955844484</v>
      </c>
      <c r="AA7" s="20">
        <v>4696000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233060</v>
      </c>
      <c r="D13" s="20">
        <v>0</v>
      </c>
      <c r="E13" s="21">
        <v>243800</v>
      </c>
      <c r="F13" s="22">
        <v>300000</v>
      </c>
      <c r="G13" s="22">
        <v>19539</v>
      </c>
      <c r="H13" s="22">
        <v>20151</v>
      </c>
      <c r="I13" s="22">
        <v>20971</v>
      </c>
      <c r="J13" s="22">
        <v>60661</v>
      </c>
      <c r="K13" s="22">
        <v>20700</v>
      </c>
      <c r="L13" s="22">
        <v>22479</v>
      </c>
      <c r="M13" s="22">
        <v>20045</v>
      </c>
      <c r="N13" s="22">
        <v>63224</v>
      </c>
      <c r="O13" s="22">
        <v>29074</v>
      </c>
      <c r="P13" s="22">
        <v>0</v>
      </c>
      <c r="Q13" s="22">
        <v>28567</v>
      </c>
      <c r="R13" s="22">
        <v>57641</v>
      </c>
      <c r="S13" s="22">
        <v>0</v>
      </c>
      <c r="T13" s="22">
        <v>0</v>
      </c>
      <c r="U13" s="22">
        <v>0</v>
      </c>
      <c r="V13" s="22">
        <v>0</v>
      </c>
      <c r="W13" s="22">
        <v>181526</v>
      </c>
      <c r="X13" s="22">
        <v>225000</v>
      </c>
      <c r="Y13" s="22">
        <v>-43474</v>
      </c>
      <c r="Z13" s="23">
        <v>-19.321777777777775</v>
      </c>
      <c r="AA13" s="20">
        <v>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19435</v>
      </c>
      <c r="D28" s="20">
        <v>0</v>
      </c>
      <c r="E28" s="21">
        <v>1282600</v>
      </c>
      <c r="F28" s="22">
        <v>1282600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961947</v>
      </c>
      <c r="Y28" s="22">
        <v>-961947</v>
      </c>
      <c r="Z28" s="23">
        <v>-100</v>
      </c>
      <c r="AA28" s="20">
        <v>1282600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25418</v>
      </c>
      <c r="D31" s="20">
        <v>0</v>
      </c>
      <c r="E31" s="21">
        <v>81600</v>
      </c>
      <c r="F31" s="22">
        <v>83000</v>
      </c>
      <c r="G31" s="22">
        <v>6863</v>
      </c>
      <c r="H31" s="22">
        <v>6863</v>
      </c>
      <c r="I31" s="22">
        <v>6863</v>
      </c>
      <c r="J31" s="22">
        <v>20589</v>
      </c>
      <c r="K31" s="22">
        <v>6863</v>
      </c>
      <c r="L31" s="22">
        <v>6863</v>
      </c>
      <c r="M31" s="22">
        <v>6863</v>
      </c>
      <c r="N31" s="22">
        <v>20589</v>
      </c>
      <c r="O31" s="22">
        <v>-344</v>
      </c>
      <c r="P31" s="22">
        <v>0</v>
      </c>
      <c r="Q31" s="22">
        <v>6863</v>
      </c>
      <c r="R31" s="22">
        <v>6519</v>
      </c>
      <c r="S31" s="22">
        <v>0</v>
      </c>
      <c r="T31" s="22">
        <v>0</v>
      </c>
      <c r="U31" s="22">
        <v>0</v>
      </c>
      <c r="V31" s="22">
        <v>0</v>
      </c>
      <c r="W31" s="22">
        <v>47697</v>
      </c>
      <c r="X31" s="22">
        <v>62253</v>
      </c>
      <c r="Y31" s="22">
        <v>-14556</v>
      </c>
      <c r="Z31" s="23">
        <v>-23.38200568647294</v>
      </c>
      <c r="AA31" s="20">
        <v>83000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4721901</v>
      </c>
      <c r="D35" s="29">
        <f t="shared" ref="D35:Y35" si="0">SUM(D6:D34)</f>
        <v>0</v>
      </c>
      <c r="E35" s="30">
        <f t="shared" si="0"/>
        <v>6256200</v>
      </c>
      <c r="F35" s="31">
        <f t="shared" si="0"/>
        <v>6361600</v>
      </c>
      <c r="G35" s="31">
        <f t="shared" si="0"/>
        <v>403593</v>
      </c>
      <c r="H35" s="31">
        <f t="shared" si="0"/>
        <v>389711</v>
      </c>
      <c r="I35" s="31">
        <f t="shared" si="0"/>
        <v>411820</v>
      </c>
      <c r="J35" s="31">
        <f t="shared" si="0"/>
        <v>1205124</v>
      </c>
      <c r="K35" s="31">
        <f t="shared" si="0"/>
        <v>347213</v>
      </c>
      <c r="L35" s="31">
        <f t="shared" si="0"/>
        <v>460968</v>
      </c>
      <c r="M35" s="31">
        <f t="shared" si="0"/>
        <v>535635</v>
      </c>
      <c r="N35" s="31">
        <f t="shared" si="0"/>
        <v>1343816</v>
      </c>
      <c r="O35" s="31">
        <f t="shared" si="0"/>
        <v>574971</v>
      </c>
      <c r="P35" s="31">
        <f t="shared" si="0"/>
        <v>0</v>
      </c>
      <c r="Q35" s="31">
        <f t="shared" si="0"/>
        <v>441671</v>
      </c>
      <c r="R35" s="31">
        <f t="shared" si="0"/>
        <v>1016642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3565582</v>
      </c>
      <c r="X35" s="31">
        <f t="shared" si="0"/>
        <v>4771206</v>
      </c>
      <c r="Y35" s="31">
        <f t="shared" si="0"/>
        <v>-1205624</v>
      </c>
      <c r="Z35" s="32">
        <f>+IF(X35&lt;&gt;0,+(Y35/X35)*100,0)</f>
        <v>-25.268747566128987</v>
      </c>
      <c r="AA35" s="29">
        <f>SUM(AA6:AA34)</f>
        <v>6361600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1922569</v>
      </c>
      <c r="D37" s="20">
        <v>0</v>
      </c>
      <c r="E37" s="21">
        <v>2065800</v>
      </c>
      <c r="F37" s="22">
        <v>1956800</v>
      </c>
      <c r="G37" s="22">
        <v>151231</v>
      </c>
      <c r="H37" s="22">
        <v>181151</v>
      </c>
      <c r="I37" s="22">
        <v>125569</v>
      </c>
      <c r="J37" s="22">
        <v>457951</v>
      </c>
      <c r="K37" s="22">
        <v>132622</v>
      </c>
      <c r="L37" s="22">
        <v>181846</v>
      </c>
      <c r="M37" s="22">
        <v>112783</v>
      </c>
      <c r="N37" s="22">
        <v>427251</v>
      </c>
      <c r="O37" s="22">
        <v>124759</v>
      </c>
      <c r="P37" s="22">
        <v>0</v>
      </c>
      <c r="Q37" s="22">
        <v>105718</v>
      </c>
      <c r="R37" s="22">
        <v>230477</v>
      </c>
      <c r="S37" s="22">
        <v>0</v>
      </c>
      <c r="T37" s="22">
        <v>0</v>
      </c>
      <c r="U37" s="22">
        <v>0</v>
      </c>
      <c r="V37" s="22">
        <v>0</v>
      </c>
      <c r="W37" s="22">
        <v>1115679</v>
      </c>
      <c r="X37" s="22">
        <v>1467603</v>
      </c>
      <c r="Y37" s="22">
        <v>-351924</v>
      </c>
      <c r="Z37" s="23">
        <v>-23.979509444992956</v>
      </c>
      <c r="AA37" s="20">
        <v>1956800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89948</v>
      </c>
      <c r="D40" s="20">
        <v>0</v>
      </c>
      <c r="E40" s="21">
        <v>140000</v>
      </c>
      <c r="F40" s="22">
        <v>170000</v>
      </c>
      <c r="G40" s="22">
        <v>3024</v>
      </c>
      <c r="H40" s="22">
        <v>3486</v>
      </c>
      <c r="I40" s="22">
        <v>9314</v>
      </c>
      <c r="J40" s="22">
        <v>15824</v>
      </c>
      <c r="K40" s="22">
        <v>15106</v>
      </c>
      <c r="L40" s="22">
        <v>11785</v>
      </c>
      <c r="M40" s="22">
        <v>16100</v>
      </c>
      <c r="N40" s="22">
        <v>42991</v>
      </c>
      <c r="O40" s="22">
        <v>12280</v>
      </c>
      <c r="P40" s="22">
        <v>0</v>
      </c>
      <c r="Q40" s="22">
        <v>9284</v>
      </c>
      <c r="R40" s="22">
        <v>21564</v>
      </c>
      <c r="S40" s="22">
        <v>0</v>
      </c>
      <c r="T40" s="22">
        <v>0</v>
      </c>
      <c r="U40" s="22">
        <v>0</v>
      </c>
      <c r="V40" s="22">
        <v>0</v>
      </c>
      <c r="W40" s="22">
        <v>80379</v>
      </c>
      <c r="X40" s="22">
        <v>127503</v>
      </c>
      <c r="Y40" s="22">
        <v>-47124</v>
      </c>
      <c r="Z40" s="23">
        <v>-36.959130373402978</v>
      </c>
      <c r="AA40" s="20">
        <v>170000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328176</v>
      </c>
      <c r="F41" s="22">
        <v>735130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551340</v>
      </c>
      <c r="Y41" s="22">
        <v>-551340</v>
      </c>
      <c r="Z41" s="23">
        <v>-100</v>
      </c>
      <c r="AA41" s="20">
        <v>735130</v>
      </c>
    </row>
    <row r="42" spans="1:27" x14ac:dyDescent="0.25">
      <c r="A42" s="19" t="s">
        <v>68</v>
      </c>
      <c r="B42" s="15" t="s">
        <v>32</v>
      </c>
      <c r="C42" s="20">
        <v>1309352</v>
      </c>
      <c r="D42" s="20">
        <v>0</v>
      </c>
      <c r="E42" s="21">
        <v>2402100</v>
      </c>
      <c r="F42" s="22">
        <v>2564900</v>
      </c>
      <c r="G42" s="22">
        <v>58267</v>
      </c>
      <c r="H42" s="22">
        <v>200176</v>
      </c>
      <c r="I42" s="22">
        <v>200176</v>
      </c>
      <c r="J42" s="22">
        <v>458619</v>
      </c>
      <c r="K42" s="22">
        <v>200176</v>
      </c>
      <c r="L42" s="22">
        <v>200176</v>
      </c>
      <c r="M42" s="22">
        <v>200176</v>
      </c>
      <c r="N42" s="22">
        <v>600528</v>
      </c>
      <c r="O42" s="22">
        <v>200176</v>
      </c>
      <c r="P42" s="22">
        <v>0</v>
      </c>
      <c r="Q42" s="22">
        <v>261115</v>
      </c>
      <c r="R42" s="22">
        <v>461291</v>
      </c>
      <c r="S42" s="22">
        <v>0</v>
      </c>
      <c r="T42" s="22">
        <v>0</v>
      </c>
      <c r="U42" s="22">
        <v>0</v>
      </c>
      <c r="V42" s="22">
        <v>0</v>
      </c>
      <c r="W42" s="22">
        <v>1520438</v>
      </c>
      <c r="X42" s="22">
        <v>1923678</v>
      </c>
      <c r="Y42" s="22">
        <v>-403240</v>
      </c>
      <c r="Z42" s="23">
        <v>-20.961928139740643</v>
      </c>
      <c r="AA42" s="20">
        <v>2564900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220186</v>
      </c>
      <c r="D44" s="20">
        <v>0</v>
      </c>
      <c r="E44" s="21">
        <v>515000</v>
      </c>
      <c r="F44" s="22">
        <v>465000</v>
      </c>
      <c r="G44" s="22">
        <v>18170</v>
      </c>
      <c r="H44" s="22">
        <v>16912</v>
      </c>
      <c r="I44" s="22">
        <v>15384</v>
      </c>
      <c r="J44" s="22">
        <v>50466</v>
      </c>
      <c r="K44" s="22">
        <v>15926</v>
      </c>
      <c r="L44" s="22">
        <v>788</v>
      </c>
      <c r="M44" s="22">
        <v>23892</v>
      </c>
      <c r="N44" s="22">
        <v>40606</v>
      </c>
      <c r="O44" s="22">
        <v>8129</v>
      </c>
      <c r="P44" s="22">
        <v>0</v>
      </c>
      <c r="Q44" s="22">
        <v>9481</v>
      </c>
      <c r="R44" s="22">
        <v>17610</v>
      </c>
      <c r="S44" s="22">
        <v>0</v>
      </c>
      <c r="T44" s="22">
        <v>0</v>
      </c>
      <c r="U44" s="22">
        <v>0</v>
      </c>
      <c r="V44" s="22">
        <v>0</v>
      </c>
      <c r="W44" s="22">
        <v>108682</v>
      </c>
      <c r="X44" s="22">
        <v>348750</v>
      </c>
      <c r="Y44" s="22">
        <v>-240068</v>
      </c>
      <c r="Z44" s="23">
        <v>-68.836702508960585</v>
      </c>
      <c r="AA44" s="20">
        <v>465000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178746</v>
      </c>
      <c r="D46" s="20">
        <v>0</v>
      </c>
      <c r="E46" s="21">
        <v>0</v>
      </c>
      <c r="F46" s="22">
        <v>384870</v>
      </c>
      <c r="G46" s="22">
        <v>192987</v>
      </c>
      <c r="H46" s="22">
        <v>28293</v>
      </c>
      <c r="I46" s="22">
        <v>0</v>
      </c>
      <c r="J46" s="22">
        <v>221280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221280</v>
      </c>
      <c r="X46" s="22">
        <v>288648</v>
      </c>
      <c r="Y46" s="22">
        <v>-67368</v>
      </c>
      <c r="Z46" s="23">
        <v>-23.339153571131622</v>
      </c>
      <c r="AA46" s="20">
        <v>384870</v>
      </c>
    </row>
    <row r="47" spans="1:27" x14ac:dyDescent="0.25">
      <c r="A47" s="19" t="s">
        <v>73</v>
      </c>
      <c r="B47" s="15" t="s">
        <v>32</v>
      </c>
      <c r="C47" s="20">
        <v>1252526</v>
      </c>
      <c r="D47" s="20">
        <v>0</v>
      </c>
      <c r="E47" s="21">
        <v>1126100</v>
      </c>
      <c r="F47" s="22">
        <v>1029400</v>
      </c>
      <c r="G47" s="22">
        <v>67210</v>
      </c>
      <c r="H47" s="22">
        <v>74548</v>
      </c>
      <c r="I47" s="22">
        <v>65789</v>
      </c>
      <c r="J47" s="22">
        <v>207547</v>
      </c>
      <c r="K47" s="22">
        <v>70091</v>
      </c>
      <c r="L47" s="22">
        <v>82380</v>
      </c>
      <c r="M47" s="22">
        <v>61355</v>
      </c>
      <c r="N47" s="22">
        <v>213826</v>
      </c>
      <c r="O47" s="22">
        <v>74624</v>
      </c>
      <c r="P47" s="22">
        <v>0</v>
      </c>
      <c r="Q47" s="22">
        <v>167</v>
      </c>
      <c r="R47" s="22">
        <v>74791</v>
      </c>
      <c r="S47" s="22">
        <v>0</v>
      </c>
      <c r="T47" s="22">
        <v>0</v>
      </c>
      <c r="U47" s="22">
        <v>0</v>
      </c>
      <c r="V47" s="22">
        <v>0</v>
      </c>
      <c r="W47" s="22">
        <v>496164</v>
      </c>
      <c r="X47" s="22">
        <v>772056</v>
      </c>
      <c r="Y47" s="22">
        <v>-275892</v>
      </c>
      <c r="Z47" s="23">
        <v>-35.73471354409525</v>
      </c>
      <c r="AA47" s="20">
        <v>1029400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4973327</v>
      </c>
      <c r="D50" s="29">
        <f t="shared" ref="D50:Y50" si="1">SUM(D37:D49)</f>
        <v>0</v>
      </c>
      <c r="E50" s="30">
        <f t="shared" si="1"/>
        <v>6577176</v>
      </c>
      <c r="F50" s="31">
        <f t="shared" si="1"/>
        <v>7306100</v>
      </c>
      <c r="G50" s="31">
        <f t="shared" si="1"/>
        <v>490889</v>
      </c>
      <c r="H50" s="31">
        <f t="shared" si="1"/>
        <v>504566</v>
      </c>
      <c r="I50" s="31">
        <f t="shared" si="1"/>
        <v>416232</v>
      </c>
      <c r="J50" s="31">
        <f t="shared" si="1"/>
        <v>1411687</v>
      </c>
      <c r="K50" s="31">
        <f t="shared" si="1"/>
        <v>433921</v>
      </c>
      <c r="L50" s="31">
        <f t="shared" si="1"/>
        <v>476975</v>
      </c>
      <c r="M50" s="31">
        <f t="shared" si="1"/>
        <v>414306</v>
      </c>
      <c r="N50" s="31">
        <f t="shared" si="1"/>
        <v>1325202</v>
      </c>
      <c r="O50" s="31">
        <f t="shared" si="1"/>
        <v>419968</v>
      </c>
      <c r="P50" s="31">
        <f t="shared" si="1"/>
        <v>0</v>
      </c>
      <c r="Q50" s="31">
        <f t="shared" si="1"/>
        <v>385765</v>
      </c>
      <c r="R50" s="31">
        <f t="shared" si="1"/>
        <v>805733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3542622</v>
      </c>
      <c r="X50" s="31">
        <f t="shared" si="1"/>
        <v>5479578</v>
      </c>
      <c r="Y50" s="31">
        <f t="shared" si="1"/>
        <v>-1936956</v>
      </c>
      <c r="Z50" s="32">
        <f>+IF(X50&lt;&gt;0,+(Y50/X50)*100,0)</f>
        <v>-35.348634511635751</v>
      </c>
      <c r="AA50" s="29">
        <f>SUM(AA37:AA49)</f>
        <v>7306100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-251426</v>
      </c>
      <c r="D51" s="39">
        <f t="shared" si="2"/>
        <v>0</v>
      </c>
      <c r="E51" s="40">
        <f t="shared" si="2"/>
        <v>-320976</v>
      </c>
      <c r="F51" s="41">
        <f t="shared" si="2"/>
        <v>-944500</v>
      </c>
      <c r="G51" s="41">
        <f t="shared" si="2"/>
        <v>-87296</v>
      </c>
      <c r="H51" s="41">
        <f t="shared" si="2"/>
        <v>-114855</v>
      </c>
      <c r="I51" s="41">
        <f t="shared" si="2"/>
        <v>-4412</v>
      </c>
      <c r="J51" s="41">
        <f t="shared" si="2"/>
        <v>-206563</v>
      </c>
      <c r="K51" s="41">
        <f t="shared" si="2"/>
        <v>-86708</v>
      </c>
      <c r="L51" s="41">
        <f t="shared" si="2"/>
        <v>-16007</v>
      </c>
      <c r="M51" s="41">
        <f t="shared" si="2"/>
        <v>121329</v>
      </c>
      <c r="N51" s="41">
        <f t="shared" si="2"/>
        <v>18614</v>
      </c>
      <c r="O51" s="41">
        <f t="shared" si="2"/>
        <v>155003</v>
      </c>
      <c r="P51" s="41">
        <f t="shared" si="2"/>
        <v>0</v>
      </c>
      <c r="Q51" s="41">
        <f t="shared" si="2"/>
        <v>55906</v>
      </c>
      <c r="R51" s="41">
        <f t="shared" si="2"/>
        <v>210909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22960</v>
      </c>
      <c r="X51" s="41">
        <f t="shared" si="2"/>
        <v>-708372</v>
      </c>
      <c r="Y51" s="41">
        <f t="shared" si="2"/>
        <v>731332</v>
      </c>
      <c r="Z51" s="42">
        <f>+IF(X51&lt;&gt;0,+(Y51/X51)*100,0)</f>
        <v>-103.24123483141625</v>
      </c>
      <c r="AA51" s="39">
        <f>+AA35-AA50</f>
        <v>-944500</v>
      </c>
    </row>
    <row r="52" spans="1:27" x14ac:dyDescent="0.25">
      <c r="A52" s="43" t="s">
        <v>78</v>
      </c>
      <c r="B52" s="15" t="s">
        <v>32</v>
      </c>
      <c r="C52" s="20">
        <v>1177099</v>
      </c>
      <c r="D52" s="20">
        <v>0</v>
      </c>
      <c r="E52" s="21">
        <v>4500000</v>
      </c>
      <c r="F52" s="22">
        <v>10316488</v>
      </c>
      <c r="G52" s="22">
        <v>231140</v>
      </c>
      <c r="H52" s="22">
        <v>302168</v>
      </c>
      <c r="I52" s="22">
        <v>0</v>
      </c>
      <c r="J52" s="22">
        <v>533308</v>
      </c>
      <c r="K52" s="22">
        <v>76230</v>
      </c>
      <c r="L52" s="22">
        <v>0</v>
      </c>
      <c r="M52" s="22">
        <v>0</v>
      </c>
      <c r="N52" s="22">
        <v>76230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609538</v>
      </c>
      <c r="X52" s="22">
        <v>7737363</v>
      </c>
      <c r="Y52" s="22">
        <v>-7127825</v>
      </c>
      <c r="Z52" s="23">
        <v>-92.122148075513593</v>
      </c>
      <c r="AA52" s="20">
        <v>10316488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925673</v>
      </c>
      <c r="D54" s="48">
        <f t="shared" si="3"/>
        <v>0</v>
      </c>
      <c r="E54" s="49">
        <f t="shared" si="3"/>
        <v>4179024</v>
      </c>
      <c r="F54" s="50">
        <f t="shared" si="3"/>
        <v>9371988</v>
      </c>
      <c r="G54" s="50">
        <f t="shared" si="3"/>
        <v>143844</v>
      </c>
      <c r="H54" s="50">
        <f t="shared" si="3"/>
        <v>187313</v>
      </c>
      <c r="I54" s="50">
        <f t="shared" si="3"/>
        <v>-4412</v>
      </c>
      <c r="J54" s="50">
        <f t="shared" si="3"/>
        <v>326745</v>
      </c>
      <c r="K54" s="50">
        <f t="shared" si="3"/>
        <v>-10478</v>
      </c>
      <c r="L54" s="50">
        <f t="shared" si="3"/>
        <v>-16007</v>
      </c>
      <c r="M54" s="50">
        <f t="shared" si="3"/>
        <v>121329</v>
      </c>
      <c r="N54" s="50">
        <f t="shared" si="3"/>
        <v>94844</v>
      </c>
      <c r="O54" s="50">
        <f t="shared" si="3"/>
        <v>155003</v>
      </c>
      <c r="P54" s="50">
        <f t="shared" si="3"/>
        <v>0</v>
      </c>
      <c r="Q54" s="50">
        <f t="shared" si="3"/>
        <v>55906</v>
      </c>
      <c r="R54" s="50">
        <f t="shared" si="3"/>
        <v>210909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632498</v>
      </c>
      <c r="X54" s="50">
        <f t="shared" si="3"/>
        <v>7028991</v>
      </c>
      <c r="Y54" s="50">
        <f t="shared" si="3"/>
        <v>-6396493</v>
      </c>
      <c r="Z54" s="51">
        <f>+IF(X54&lt;&gt;0,+(Y54/X54)*100,0)</f>
        <v>-91.001581877114361</v>
      </c>
      <c r="AA54" s="48">
        <f>SUM(AA51:AA53)</f>
        <v>9371988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925673</v>
      </c>
      <c r="D56" s="54">
        <f>+D54-D55</f>
        <v>0</v>
      </c>
      <c r="E56" s="55">
        <f t="shared" si="4"/>
        <v>4179024</v>
      </c>
      <c r="F56" s="56">
        <f t="shared" si="4"/>
        <v>9371988</v>
      </c>
      <c r="G56" s="56">
        <f t="shared" si="4"/>
        <v>143844</v>
      </c>
      <c r="H56" s="56">
        <f t="shared" si="4"/>
        <v>187313</v>
      </c>
      <c r="I56" s="56">
        <f t="shared" si="4"/>
        <v>-4412</v>
      </c>
      <c r="J56" s="56">
        <f t="shared" si="4"/>
        <v>326745</v>
      </c>
      <c r="K56" s="56">
        <f t="shared" si="4"/>
        <v>-10478</v>
      </c>
      <c r="L56" s="56">
        <f t="shared" si="4"/>
        <v>-16007</v>
      </c>
      <c r="M56" s="56">
        <f t="shared" si="4"/>
        <v>121329</v>
      </c>
      <c r="N56" s="56">
        <f t="shared" si="4"/>
        <v>94844</v>
      </c>
      <c r="O56" s="56">
        <f t="shared" si="4"/>
        <v>155003</v>
      </c>
      <c r="P56" s="56">
        <f t="shared" si="4"/>
        <v>0</v>
      </c>
      <c r="Q56" s="56">
        <f t="shared" si="4"/>
        <v>55906</v>
      </c>
      <c r="R56" s="56">
        <f t="shared" si="4"/>
        <v>210909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632498</v>
      </c>
      <c r="X56" s="56">
        <f t="shared" si="4"/>
        <v>7028991</v>
      </c>
      <c r="Y56" s="56">
        <f t="shared" si="4"/>
        <v>-6396493</v>
      </c>
      <c r="Z56" s="57">
        <f>+IF(X56&lt;&gt;0,+(Y56/X56)*100,0)</f>
        <v>-91.001581877114361</v>
      </c>
      <c r="AA56" s="54">
        <f>+AA54-AA55</f>
        <v>9371988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925673</v>
      </c>
      <c r="D59" s="48">
        <f>SUM(D56:D58)</f>
        <v>0</v>
      </c>
      <c r="E59" s="49">
        <f t="shared" si="5"/>
        <v>4179024</v>
      </c>
      <c r="F59" s="50">
        <f t="shared" si="5"/>
        <v>9371988</v>
      </c>
      <c r="G59" s="50">
        <f t="shared" si="5"/>
        <v>143844</v>
      </c>
      <c r="H59" s="50">
        <f t="shared" si="5"/>
        <v>187313</v>
      </c>
      <c r="I59" s="50">
        <f t="shared" si="5"/>
        <v>-4412</v>
      </c>
      <c r="J59" s="50">
        <f t="shared" si="5"/>
        <v>326745</v>
      </c>
      <c r="K59" s="50">
        <f t="shared" si="5"/>
        <v>-10478</v>
      </c>
      <c r="L59" s="50">
        <f t="shared" si="5"/>
        <v>-16007</v>
      </c>
      <c r="M59" s="50">
        <f t="shared" si="5"/>
        <v>121329</v>
      </c>
      <c r="N59" s="50">
        <f t="shared" si="5"/>
        <v>94844</v>
      </c>
      <c r="O59" s="50">
        <f t="shared" si="5"/>
        <v>155003</v>
      </c>
      <c r="P59" s="50">
        <f t="shared" si="5"/>
        <v>0</v>
      </c>
      <c r="Q59" s="50">
        <f t="shared" si="5"/>
        <v>55906</v>
      </c>
      <c r="R59" s="50">
        <f t="shared" si="5"/>
        <v>210909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632498</v>
      </c>
      <c r="X59" s="50">
        <f t="shared" si="5"/>
        <v>7028991</v>
      </c>
      <c r="Y59" s="50">
        <f t="shared" si="5"/>
        <v>-6396493</v>
      </c>
      <c r="Z59" s="51">
        <f>+IF(X59&lt;&gt;0,+(Y59/X59)*100,0)</f>
        <v>-91.001581877114361</v>
      </c>
      <c r="AA59" s="48">
        <f>SUM(AA56:AA58)</f>
        <v>9371988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925673</v>
      </c>
      <c r="D62" s="65">
        <f>SUM(D59:D61)</f>
        <v>0</v>
      </c>
      <c r="E62" s="66">
        <f t="shared" si="6"/>
        <v>4179024</v>
      </c>
      <c r="F62" s="67">
        <f t="shared" si="6"/>
        <v>9371988</v>
      </c>
      <c r="G62" s="67">
        <f t="shared" si="6"/>
        <v>143844</v>
      </c>
      <c r="H62" s="67">
        <f t="shared" si="6"/>
        <v>187313</v>
      </c>
      <c r="I62" s="67">
        <f t="shared" si="6"/>
        <v>-4412</v>
      </c>
      <c r="J62" s="67">
        <f t="shared" si="6"/>
        <v>326745</v>
      </c>
      <c r="K62" s="67">
        <f t="shared" si="6"/>
        <v>-10478</v>
      </c>
      <c r="L62" s="67">
        <f t="shared" si="6"/>
        <v>-16007</v>
      </c>
      <c r="M62" s="67">
        <f t="shared" si="6"/>
        <v>121329</v>
      </c>
      <c r="N62" s="67">
        <f t="shared" si="6"/>
        <v>94844</v>
      </c>
      <c r="O62" s="67">
        <f t="shared" si="6"/>
        <v>155003</v>
      </c>
      <c r="P62" s="67">
        <f t="shared" si="6"/>
        <v>0</v>
      </c>
      <c r="Q62" s="67">
        <f t="shared" si="6"/>
        <v>55906</v>
      </c>
      <c r="R62" s="67">
        <f t="shared" si="6"/>
        <v>210909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632498</v>
      </c>
      <c r="X62" s="67">
        <f t="shared" si="6"/>
        <v>7028991</v>
      </c>
      <c r="Y62" s="67">
        <f t="shared" si="6"/>
        <v>-6396493</v>
      </c>
      <c r="Z62" s="68">
        <f>+IF(X62&lt;&gt;0,+(Y62/X62)*100,0)</f>
        <v>-91.001581877114361</v>
      </c>
      <c r="AA62" s="65">
        <f>SUM(AA59:AA61)</f>
        <v>9371988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3642410</v>
      </c>
      <c r="D7" s="20">
        <v>0</v>
      </c>
      <c r="E7" s="21">
        <v>5166675</v>
      </c>
      <c r="F7" s="22">
        <v>5112154</v>
      </c>
      <c r="G7" s="22">
        <v>533174</v>
      </c>
      <c r="H7" s="22">
        <v>0</v>
      </c>
      <c r="I7" s="22">
        <v>261062</v>
      </c>
      <c r="J7" s="22">
        <v>794236</v>
      </c>
      <c r="K7" s="22">
        <v>965012</v>
      </c>
      <c r="L7" s="22">
        <v>343343</v>
      </c>
      <c r="M7" s="22">
        <v>625512</v>
      </c>
      <c r="N7" s="22">
        <v>1933867</v>
      </c>
      <c r="O7" s="22">
        <v>629745</v>
      </c>
      <c r="P7" s="22">
        <v>447327</v>
      </c>
      <c r="Q7" s="22">
        <v>349169</v>
      </c>
      <c r="R7" s="22">
        <v>1426241</v>
      </c>
      <c r="S7" s="22">
        <v>0</v>
      </c>
      <c r="T7" s="22">
        <v>0</v>
      </c>
      <c r="U7" s="22">
        <v>0</v>
      </c>
      <c r="V7" s="22">
        <v>0</v>
      </c>
      <c r="W7" s="22">
        <v>4154344</v>
      </c>
      <c r="X7" s="22">
        <v>4048113</v>
      </c>
      <c r="Y7" s="22">
        <v>106231</v>
      </c>
      <c r="Z7" s="23">
        <v>2.6242103419543872</v>
      </c>
      <c r="AA7" s="20">
        <v>5112154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708965</v>
      </c>
      <c r="D13" s="20">
        <v>0</v>
      </c>
      <c r="E13" s="21">
        <v>774328</v>
      </c>
      <c r="F13" s="22">
        <v>692740</v>
      </c>
      <c r="G13" s="22">
        <v>56123</v>
      </c>
      <c r="H13" s="22">
        <v>0</v>
      </c>
      <c r="I13" s="22">
        <v>54454</v>
      </c>
      <c r="J13" s="22">
        <v>110577</v>
      </c>
      <c r="K13" s="22">
        <v>56488</v>
      </c>
      <c r="L13" s="22">
        <v>58848</v>
      </c>
      <c r="M13" s="22">
        <v>61055</v>
      </c>
      <c r="N13" s="22">
        <v>176391</v>
      </c>
      <c r="O13" s="22">
        <v>63791</v>
      </c>
      <c r="P13" s="22">
        <v>66081</v>
      </c>
      <c r="Q13" s="22">
        <v>70347</v>
      </c>
      <c r="R13" s="22">
        <v>200219</v>
      </c>
      <c r="S13" s="22">
        <v>0</v>
      </c>
      <c r="T13" s="22">
        <v>0</v>
      </c>
      <c r="U13" s="22">
        <v>0</v>
      </c>
      <c r="V13" s="22">
        <v>0</v>
      </c>
      <c r="W13" s="22">
        <v>487187</v>
      </c>
      <c r="X13" s="22">
        <v>497212</v>
      </c>
      <c r="Y13" s="22">
        <v>-10025</v>
      </c>
      <c r="Z13" s="23">
        <v>-2.0162425685623035</v>
      </c>
      <c r="AA13" s="20">
        <v>692740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58628</v>
      </c>
      <c r="N28" s="22">
        <v>58628</v>
      </c>
      <c r="O28" s="22">
        <v>1970</v>
      </c>
      <c r="P28" s="22">
        <v>17500</v>
      </c>
      <c r="Q28" s="22">
        <v>94346</v>
      </c>
      <c r="R28" s="22">
        <v>113816</v>
      </c>
      <c r="S28" s="22">
        <v>0</v>
      </c>
      <c r="T28" s="22">
        <v>0</v>
      </c>
      <c r="U28" s="22">
        <v>0</v>
      </c>
      <c r="V28" s="22">
        <v>0</v>
      </c>
      <c r="W28" s="22">
        <v>172444</v>
      </c>
      <c r="X28" s="22">
        <v>937500</v>
      </c>
      <c r="Y28" s="22">
        <v>-765056</v>
      </c>
      <c r="Z28" s="23">
        <v>-81.605973333333338</v>
      </c>
      <c r="AA28" s="20">
        <v>1500000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2478159</v>
      </c>
      <c r="D31" s="20">
        <v>0</v>
      </c>
      <c r="E31" s="21">
        <v>2893698</v>
      </c>
      <c r="F31" s="22">
        <v>2893698</v>
      </c>
      <c r="G31" s="22">
        <v>230199</v>
      </c>
      <c r="H31" s="22">
        <v>0</v>
      </c>
      <c r="I31" s="22">
        <v>226117</v>
      </c>
      <c r="J31" s="22">
        <v>456316</v>
      </c>
      <c r="K31" s="22">
        <v>227455</v>
      </c>
      <c r="L31" s="22">
        <v>226957</v>
      </c>
      <c r="M31" s="22">
        <v>216911</v>
      </c>
      <c r="N31" s="22">
        <v>671323</v>
      </c>
      <c r="O31" s="22">
        <v>217707</v>
      </c>
      <c r="P31" s="22">
        <v>214823</v>
      </c>
      <c r="Q31" s="22">
        <v>210024</v>
      </c>
      <c r="R31" s="22">
        <v>642554</v>
      </c>
      <c r="S31" s="22">
        <v>0</v>
      </c>
      <c r="T31" s="22">
        <v>0</v>
      </c>
      <c r="U31" s="22">
        <v>0</v>
      </c>
      <c r="V31" s="22">
        <v>0</v>
      </c>
      <c r="W31" s="22">
        <v>1770193</v>
      </c>
      <c r="X31" s="22">
        <v>2170272</v>
      </c>
      <c r="Y31" s="22">
        <v>-400079</v>
      </c>
      <c r="Z31" s="23">
        <v>-18.434509591424487</v>
      </c>
      <c r="AA31" s="20">
        <v>2893698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6829534</v>
      </c>
      <c r="D35" s="29">
        <f t="shared" ref="D35:Y35" si="0">SUM(D6:D34)</f>
        <v>0</v>
      </c>
      <c r="E35" s="30">
        <f t="shared" si="0"/>
        <v>8834701</v>
      </c>
      <c r="F35" s="31">
        <f t="shared" si="0"/>
        <v>10198592</v>
      </c>
      <c r="G35" s="31">
        <f t="shared" si="0"/>
        <v>819496</v>
      </c>
      <c r="H35" s="31">
        <f t="shared" si="0"/>
        <v>0</v>
      </c>
      <c r="I35" s="31">
        <f t="shared" si="0"/>
        <v>541633</v>
      </c>
      <c r="J35" s="31">
        <f t="shared" si="0"/>
        <v>1361129</v>
      </c>
      <c r="K35" s="31">
        <f t="shared" si="0"/>
        <v>1248955</v>
      </c>
      <c r="L35" s="31">
        <f t="shared" si="0"/>
        <v>629148</v>
      </c>
      <c r="M35" s="31">
        <f t="shared" si="0"/>
        <v>962106</v>
      </c>
      <c r="N35" s="31">
        <f t="shared" si="0"/>
        <v>2840209</v>
      </c>
      <c r="O35" s="31">
        <f t="shared" si="0"/>
        <v>913213</v>
      </c>
      <c r="P35" s="31">
        <f t="shared" si="0"/>
        <v>745731</v>
      </c>
      <c r="Q35" s="31">
        <f t="shared" si="0"/>
        <v>723886</v>
      </c>
      <c r="R35" s="31">
        <f t="shared" si="0"/>
        <v>2382830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6584168</v>
      </c>
      <c r="X35" s="31">
        <f t="shared" si="0"/>
        <v>7653097</v>
      </c>
      <c r="Y35" s="31">
        <f t="shared" si="0"/>
        <v>-1068929</v>
      </c>
      <c r="Z35" s="32">
        <f>+IF(X35&lt;&gt;0,+(Y35/X35)*100,0)</f>
        <v>-13.967273640984819</v>
      </c>
      <c r="AA35" s="29">
        <f>SUM(AA6:AA34)</f>
        <v>10198592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1921577</v>
      </c>
      <c r="D37" s="20">
        <v>0</v>
      </c>
      <c r="E37" s="21">
        <v>2131186</v>
      </c>
      <c r="F37" s="22">
        <v>2894573</v>
      </c>
      <c r="G37" s="22">
        <v>155560</v>
      </c>
      <c r="H37" s="22">
        <v>0</v>
      </c>
      <c r="I37" s="22">
        <v>153538</v>
      </c>
      <c r="J37" s="22">
        <v>309098</v>
      </c>
      <c r="K37" s="22">
        <v>152488</v>
      </c>
      <c r="L37" s="22">
        <v>156447</v>
      </c>
      <c r="M37" s="22">
        <v>206633</v>
      </c>
      <c r="N37" s="22">
        <v>515568</v>
      </c>
      <c r="O37" s="22">
        <v>177941</v>
      </c>
      <c r="P37" s="22">
        <v>160266</v>
      </c>
      <c r="Q37" s="22">
        <v>219151</v>
      </c>
      <c r="R37" s="22">
        <v>557358</v>
      </c>
      <c r="S37" s="22">
        <v>0</v>
      </c>
      <c r="T37" s="22">
        <v>0</v>
      </c>
      <c r="U37" s="22">
        <v>0</v>
      </c>
      <c r="V37" s="22">
        <v>0</v>
      </c>
      <c r="W37" s="22">
        <v>1382024</v>
      </c>
      <c r="X37" s="22">
        <v>2378409</v>
      </c>
      <c r="Y37" s="22">
        <v>-996385</v>
      </c>
      <c r="Z37" s="23">
        <v>-41.892920855916707</v>
      </c>
      <c r="AA37" s="20">
        <v>2894573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266021</v>
      </c>
      <c r="D40" s="20">
        <v>0</v>
      </c>
      <c r="E40" s="21">
        <v>267500</v>
      </c>
      <c r="F40" s="22">
        <v>1703235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1460</v>
      </c>
      <c r="Q40" s="22">
        <v>152641</v>
      </c>
      <c r="R40" s="22">
        <v>154101</v>
      </c>
      <c r="S40" s="22">
        <v>0</v>
      </c>
      <c r="T40" s="22">
        <v>0</v>
      </c>
      <c r="U40" s="22">
        <v>0</v>
      </c>
      <c r="V40" s="22">
        <v>0</v>
      </c>
      <c r="W40" s="22">
        <v>154101</v>
      </c>
      <c r="X40" s="22">
        <v>1127520</v>
      </c>
      <c r="Y40" s="22">
        <v>-973419</v>
      </c>
      <c r="Z40" s="23">
        <v>-86.332747977862923</v>
      </c>
      <c r="AA40" s="20">
        <v>1703235</v>
      </c>
    </row>
    <row r="41" spans="1:27" x14ac:dyDescent="0.25">
      <c r="A41" s="19" t="s">
        <v>67</v>
      </c>
      <c r="B41" s="15" t="s">
        <v>32</v>
      </c>
      <c r="C41" s="20">
        <v>2218773</v>
      </c>
      <c r="D41" s="20">
        <v>0</v>
      </c>
      <c r="E41" s="21">
        <v>-473157</v>
      </c>
      <c r="F41" s="22">
        <v>-521881</v>
      </c>
      <c r="G41" s="22">
        <v>93904</v>
      </c>
      <c r="H41" s="22">
        <v>0</v>
      </c>
      <c r="I41" s="22">
        <v>93904</v>
      </c>
      <c r="J41" s="22">
        <v>187808</v>
      </c>
      <c r="K41" s="22">
        <v>93904</v>
      </c>
      <c r="L41" s="22">
        <v>93904</v>
      </c>
      <c r="M41" s="22">
        <v>93904</v>
      </c>
      <c r="N41" s="22">
        <v>281712</v>
      </c>
      <c r="O41" s="22">
        <v>93904</v>
      </c>
      <c r="P41" s="22">
        <v>93904</v>
      </c>
      <c r="Q41" s="22">
        <v>93904</v>
      </c>
      <c r="R41" s="22">
        <v>281712</v>
      </c>
      <c r="S41" s="22">
        <v>0</v>
      </c>
      <c r="T41" s="22">
        <v>0</v>
      </c>
      <c r="U41" s="22">
        <v>0</v>
      </c>
      <c r="V41" s="22">
        <v>0</v>
      </c>
      <c r="W41" s="22">
        <v>751232</v>
      </c>
      <c r="X41" s="22">
        <v>-391401</v>
      </c>
      <c r="Y41" s="22">
        <v>1142633</v>
      </c>
      <c r="Z41" s="23">
        <v>-291.9341033875744</v>
      </c>
      <c r="AA41" s="20">
        <v>-521881</v>
      </c>
    </row>
    <row r="42" spans="1:27" x14ac:dyDescent="0.25">
      <c r="A42" s="19" t="s">
        <v>68</v>
      </c>
      <c r="B42" s="15" t="s">
        <v>32</v>
      </c>
      <c r="C42" s="20">
        <v>1464928</v>
      </c>
      <c r="D42" s="20">
        <v>0</v>
      </c>
      <c r="E42" s="21">
        <v>1702300</v>
      </c>
      <c r="F42" s="22">
        <v>1702300</v>
      </c>
      <c r="G42" s="22">
        <v>141858</v>
      </c>
      <c r="H42" s="22">
        <v>0</v>
      </c>
      <c r="I42" s="22">
        <v>141858</v>
      </c>
      <c r="J42" s="22">
        <v>283716</v>
      </c>
      <c r="K42" s="22">
        <v>141858</v>
      </c>
      <c r="L42" s="22">
        <v>141858</v>
      </c>
      <c r="M42" s="22">
        <v>141858</v>
      </c>
      <c r="N42" s="22">
        <v>425574</v>
      </c>
      <c r="O42" s="22">
        <v>141858</v>
      </c>
      <c r="P42" s="22">
        <v>141858</v>
      </c>
      <c r="Q42" s="22">
        <v>141858</v>
      </c>
      <c r="R42" s="22">
        <v>425574</v>
      </c>
      <c r="S42" s="22">
        <v>0</v>
      </c>
      <c r="T42" s="22">
        <v>0</v>
      </c>
      <c r="U42" s="22">
        <v>0</v>
      </c>
      <c r="V42" s="22">
        <v>0</v>
      </c>
      <c r="W42" s="22">
        <v>1134864</v>
      </c>
      <c r="X42" s="22">
        <v>1276722</v>
      </c>
      <c r="Y42" s="22">
        <v>-141858</v>
      </c>
      <c r="Z42" s="23">
        <v>-11.111111111111111</v>
      </c>
      <c r="AA42" s="20">
        <v>1702300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969897</v>
      </c>
      <c r="D44" s="20">
        <v>0</v>
      </c>
      <c r="E44" s="21">
        <v>1060500</v>
      </c>
      <c r="F44" s="22">
        <v>964848</v>
      </c>
      <c r="G44" s="22">
        <v>1950</v>
      </c>
      <c r="H44" s="22">
        <v>0</v>
      </c>
      <c r="I44" s="22">
        <v>18097</v>
      </c>
      <c r="J44" s="22">
        <v>20047</v>
      </c>
      <c r="K44" s="22">
        <v>32480</v>
      </c>
      <c r="L44" s="22">
        <v>19927</v>
      </c>
      <c r="M44" s="22">
        <v>105163</v>
      </c>
      <c r="N44" s="22">
        <v>157570</v>
      </c>
      <c r="O44" s="22">
        <v>9801</v>
      </c>
      <c r="P44" s="22">
        <v>64987</v>
      </c>
      <c r="Q44" s="22">
        <v>73190</v>
      </c>
      <c r="R44" s="22">
        <v>147978</v>
      </c>
      <c r="S44" s="22">
        <v>0</v>
      </c>
      <c r="T44" s="22">
        <v>0</v>
      </c>
      <c r="U44" s="22">
        <v>0</v>
      </c>
      <c r="V44" s="22">
        <v>0</v>
      </c>
      <c r="W44" s="22">
        <v>325595</v>
      </c>
      <c r="X44" s="22">
        <v>787540</v>
      </c>
      <c r="Y44" s="22">
        <v>-461945</v>
      </c>
      <c r="Z44" s="23">
        <v>-58.656703151585951</v>
      </c>
      <c r="AA44" s="20">
        <v>964848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1341347</v>
      </c>
      <c r="D46" s="20">
        <v>0</v>
      </c>
      <c r="E46" s="21">
        <v>1600000</v>
      </c>
      <c r="F46" s="22">
        <v>2840000</v>
      </c>
      <c r="G46" s="22">
        <v>1508182</v>
      </c>
      <c r="H46" s="22">
        <v>0</v>
      </c>
      <c r="I46" s="22">
        <v>169666</v>
      </c>
      <c r="J46" s="22">
        <v>1677848</v>
      </c>
      <c r="K46" s="22">
        <v>19619</v>
      </c>
      <c r="L46" s="22">
        <v>18206</v>
      </c>
      <c r="M46" s="22">
        <v>323142</v>
      </c>
      <c r="N46" s="22">
        <v>360967</v>
      </c>
      <c r="O46" s="22">
        <v>28970</v>
      </c>
      <c r="P46" s="22">
        <v>23788</v>
      </c>
      <c r="Q46" s="22">
        <v>72594</v>
      </c>
      <c r="R46" s="22">
        <v>125352</v>
      </c>
      <c r="S46" s="22">
        <v>0</v>
      </c>
      <c r="T46" s="22">
        <v>0</v>
      </c>
      <c r="U46" s="22">
        <v>0</v>
      </c>
      <c r="V46" s="22">
        <v>0</v>
      </c>
      <c r="W46" s="22">
        <v>2164167</v>
      </c>
      <c r="X46" s="22">
        <v>2065710</v>
      </c>
      <c r="Y46" s="22">
        <v>98457</v>
      </c>
      <c r="Z46" s="23">
        <v>4.7662547017732404</v>
      </c>
      <c r="AA46" s="20">
        <v>2840000</v>
      </c>
    </row>
    <row r="47" spans="1:27" x14ac:dyDescent="0.25">
      <c r="A47" s="19" t="s">
        <v>73</v>
      </c>
      <c r="B47" s="15" t="s">
        <v>32</v>
      </c>
      <c r="C47" s="20">
        <v>529980</v>
      </c>
      <c r="D47" s="20">
        <v>0</v>
      </c>
      <c r="E47" s="21">
        <v>697955</v>
      </c>
      <c r="F47" s="22">
        <v>1005250</v>
      </c>
      <c r="G47" s="22">
        <v>108857</v>
      </c>
      <c r="H47" s="22">
        <v>0</v>
      </c>
      <c r="I47" s="22">
        <v>49576</v>
      </c>
      <c r="J47" s="22">
        <v>158433</v>
      </c>
      <c r="K47" s="22">
        <v>43395</v>
      </c>
      <c r="L47" s="22">
        <v>46730</v>
      </c>
      <c r="M47" s="22">
        <v>57095</v>
      </c>
      <c r="N47" s="22">
        <v>147220</v>
      </c>
      <c r="O47" s="22">
        <v>42306</v>
      </c>
      <c r="P47" s="22">
        <v>46157</v>
      </c>
      <c r="Q47" s="22">
        <v>40483</v>
      </c>
      <c r="R47" s="22">
        <v>128946</v>
      </c>
      <c r="S47" s="22">
        <v>0</v>
      </c>
      <c r="T47" s="22">
        <v>0</v>
      </c>
      <c r="U47" s="22">
        <v>0</v>
      </c>
      <c r="V47" s="22">
        <v>0</v>
      </c>
      <c r="W47" s="22">
        <v>434599</v>
      </c>
      <c r="X47" s="22">
        <v>741863</v>
      </c>
      <c r="Y47" s="22">
        <v>-307264</v>
      </c>
      <c r="Z47" s="23">
        <v>-41.417889826019092</v>
      </c>
      <c r="AA47" s="20">
        <v>1005250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8712523</v>
      </c>
      <c r="D50" s="29">
        <f t="shared" ref="D50:Y50" si="1">SUM(D37:D49)</f>
        <v>0</v>
      </c>
      <c r="E50" s="30">
        <f t="shared" si="1"/>
        <v>6986284</v>
      </c>
      <c r="F50" s="31">
        <f t="shared" si="1"/>
        <v>10588325</v>
      </c>
      <c r="G50" s="31">
        <f t="shared" si="1"/>
        <v>2010311</v>
      </c>
      <c r="H50" s="31">
        <f t="shared" si="1"/>
        <v>0</v>
      </c>
      <c r="I50" s="31">
        <f t="shared" si="1"/>
        <v>626639</v>
      </c>
      <c r="J50" s="31">
        <f t="shared" si="1"/>
        <v>2636950</v>
      </c>
      <c r="K50" s="31">
        <f t="shared" si="1"/>
        <v>483744</v>
      </c>
      <c r="L50" s="31">
        <f t="shared" si="1"/>
        <v>477072</v>
      </c>
      <c r="M50" s="31">
        <f t="shared" si="1"/>
        <v>927795</v>
      </c>
      <c r="N50" s="31">
        <f t="shared" si="1"/>
        <v>1888611</v>
      </c>
      <c r="O50" s="31">
        <f t="shared" si="1"/>
        <v>494780</v>
      </c>
      <c r="P50" s="31">
        <f t="shared" si="1"/>
        <v>532420</v>
      </c>
      <c r="Q50" s="31">
        <f t="shared" si="1"/>
        <v>793821</v>
      </c>
      <c r="R50" s="31">
        <f t="shared" si="1"/>
        <v>1821021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6346582</v>
      </c>
      <c r="X50" s="31">
        <f t="shared" si="1"/>
        <v>7986363</v>
      </c>
      <c r="Y50" s="31">
        <f t="shared" si="1"/>
        <v>-1639781</v>
      </c>
      <c r="Z50" s="32">
        <f>+IF(X50&lt;&gt;0,+(Y50/X50)*100,0)</f>
        <v>-20.532262307636152</v>
      </c>
      <c r="AA50" s="29">
        <f>SUM(AA37:AA49)</f>
        <v>10588325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-1882989</v>
      </c>
      <c r="D51" s="39">
        <f t="shared" si="2"/>
        <v>0</v>
      </c>
      <c r="E51" s="40">
        <f t="shared" si="2"/>
        <v>1848417</v>
      </c>
      <c r="F51" s="41">
        <f t="shared" si="2"/>
        <v>-389733</v>
      </c>
      <c r="G51" s="41">
        <f t="shared" si="2"/>
        <v>-1190815</v>
      </c>
      <c r="H51" s="41">
        <f t="shared" si="2"/>
        <v>0</v>
      </c>
      <c r="I51" s="41">
        <f t="shared" si="2"/>
        <v>-85006</v>
      </c>
      <c r="J51" s="41">
        <f t="shared" si="2"/>
        <v>-1275821</v>
      </c>
      <c r="K51" s="41">
        <f t="shared" si="2"/>
        <v>765211</v>
      </c>
      <c r="L51" s="41">
        <f t="shared" si="2"/>
        <v>152076</v>
      </c>
      <c r="M51" s="41">
        <f t="shared" si="2"/>
        <v>34311</v>
      </c>
      <c r="N51" s="41">
        <f t="shared" si="2"/>
        <v>951598</v>
      </c>
      <c r="O51" s="41">
        <f t="shared" si="2"/>
        <v>418433</v>
      </c>
      <c r="P51" s="41">
        <f t="shared" si="2"/>
        <v>213311</v>
      </c>
      <c r="Q51" s="41">
        <f t="shared" si="2"/>
        <v>-69935</v>
      </c>
      <c r="R51" s="41">
        <f t="shared" si="2"/>
        <v>561809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237586</v>
      </c>
      <c r="X51" s="41">
        <f t="shared" si="2"/>
        <v>-333266</v>
      </c>
      <c r="Y51" s="41">
        <f t="shared" si="2"/>
        <v>570852</v>
      </c>
      <c r="Z51" s="42">
        <f>+IF(X51&lt;&gt;0,+(Y51/X51)*100,0)</f>
        <v>-171.29020062052535</v>
      </c>
      <c r="AA51" s="39">
        <f>+AA35-AA50</f>
        <v>-389733</v>
      </c>
    </row>
    <row r="52" spans="1:27" x14ac:dyDescent="0.25">
      <c r="A52" s="43" t="s">
        <v>78</v>
      </c>
      <c r="B52" s="15" t="s">
        <v>32</v>
      </c>
      <c r="C52" s="20">
        <v>23007956</v>
      </c>
      <c r="D52" s="20">
        <v>0</v>
      </c>
      <c r="E52" s="21">
        <v>9286200</v>
      </c>
      <c r="F52" s="22">
        <v>10719080</v>
      </c>
      <c r="G52" s="22">
        <v>0</v>
      </c>
      <c r="H52" s="22">
        <v>0</v>
      </c>
      <c r="I52" s="22">
        <v>6334422</v>
      </c>
      <c r="J52" s="22">
        <v>6334422</v>
      </c>
      <c r="K52" s="22">
        <v>274000</v>
      </c>
      <c r="L52" s="22">
        <v>1578048</v>
      </c>
      <c r="M52" s="22">
        <v>460434</v>
      </c>
      <c r="N52" s="22">
        <v>2312482</v>
      </c>
      <c r="O52" s="22">
        <v>889376</v>
      </c>
      <c r="P52" s="22">
        <v>419094</v>
      </c>
      <c r="Q52" s="22">
        <v>0</v>
      </c>
      <c r="R52" s="22">
        <v>1308470</v>
      </c>
      <c r="S52" s="22">
        <v>0</v>
      </c>
      <c r="T52" s="22">
        <v>0</v>
      </c>
      <c r="U52" s="22">
        <v>0</v>
      </c>
      <c r="V52" s="22">
        <v>0</v>
      </c>
      <c r="W52" s="22">
        <v>9955374</v>
      </c>
      <c r="X52" s="22">
        <v>10181755</v>
      </c>
      <c r="Y52" s="22">
        <v>-226381</v>
      </c>
      <c r="Z52" s="23">
        <v>-2.2233986184110694</v>
      </c>
      <c r="AA52" s="20">
        <v>10719080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21124967</v>
      </c>
      <c r="D54" s="48">
        <f t="shared" si="3"/>
        <v>0</v>
      </c>
      <c r="E54" s="49">
        <f t="shared" si="3"/>
        <v>11134617</v>
      </c>
      <c r="F54" s="50">
        <f t="shared" si="3"/>
        <v>10329347</v>
      </c>
      <c r="G54" s="50">
        <f t="shared" si="3"/>
        <v>-1190815</v>
      </c>
      <c r="H54" s="50">
        <f t="shared" si="3"/>
        <v>0</v>
      </c>
      <c r="I54" s="50">
        <f t="shared" si="3"/>
        <v>6249416</v>
      </c>
      <c r="J54" s="50">
        <f t="shared" si="3"/>
        <v>5058601</v>
      </c>
      <c r="K54" s="50">
        <f t="shared" si="3"/>
        <v>1039211</v>
      </c>
      <c r="L54" s="50">
        <f t="shared" si="3"/>
        <v>1730124</v>
      </c>
      <c r="M54" s="50">
        <f t="shared" si="3"/>
        <v>494745</v>
      </c>
      <c r="N54" s="50">
        <f t="shared" si="3"/>
        <v>3264080</v>
      </c>
      <c r="O54" s="50">
        <f t="shared" si="3"/>
        <v>1307809</v>
      </c>
      <c r="P54" s="50">
        <f t="shared" si="3"/>
        <v>632405</v>
      </c>
      <c r="Q54" s="50">
        <f t="shared" si="3"/>
        <v>-69935</v>
      </c>
      <c r="R54" s="50">
        <f t="shared" si="3"/>
        <v>1870279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10192960</v>
      </c>
      <c r="X54" s="50">
        <f t="shared" si="3"/>
        <v>9848489</v>
      </c>
      <c r="Y54" s="50">
        <f t="shared" si="3"/>
        <v>344471</v>
      </c>
      <c r="Z54" s="51">
        <f>+IF(X54&lt;&gt;0,+(Y54/X54)*100,0)</f>
        <v>3.4977040640447479</v>
      </c>
      <c r="AA54" s="48">
        <f>SUM(AA51:AA53)</f>
        <v>10329347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21124967</v>
      </c>
      <c r="D56" s="54">
        <f>+D54-D55</f>
        <v>0</v>
      </c>
      <c r="E56" s="55">
        <f t="shared" si="4"/>
        <v>11134617</v>
      </c>
      <c r="F56" s="56">
        <f t="shared" si="4"/>
        <v>10329347</v>
      </c>
      <c r="G56" s="56">
        <f t="shared" si="4"/>
        <v>-1190815</v>
      </c>
      <c r="H56" s="56">
        <f t="shared" si="4"/>
        <v>0</v>
      </c>
      <c r="I56" s="56">
        <f t="shared" si="4"/>
        <v>6249416</v>
      </c>
      <c r="J56" s="56">
        <f t="shared" si="4"/>
        <v>5058601</v>
      </c>
      <c r="K56" s="56">
        <f t="shared" si="4"/>
        <v>1039211</v>
      </c>
      <c r="L56" s="56">
        <f t="shared" si="4"/>
        <v>1730124</v>
      </c>
      <c r="M56" s="56">
        <f t="shared" si="4"/>
        <v>494745</v>
      </c>
      <c r="N56" s="56">
        <f t="shared" si="4"/>
        <v>3264080</v>
      </c>
      <c r="O56" s="56">
        <f t="shared" si="4"/>
        <v>1307809</v>
      </c>
      <c r="P56" s="56">
        <f t="shared" si="4"/>
        <v>632405</v>
      </c>
      <c r="Q56" s="56">
        <f t="shared" si="4"/>
        <v>-69935</v>
      </c>
      <c r="R56" s="56">
        <f t="shared" si="4"/>
        <v>1870279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10192960</v>
      </c>
      <c r="X56" s="56">
        <f t="shared" si="4"/>
        <v>9848489</v>
      </c>
      <c r="Y56" s="56">
        <f t="shared" si="4"/>
        <v>344471</v>
      </c>
      <c r="Z56" s="57">
        <f>+IF(X56&lt;&gt;0,+(Y56/X56)*100,0)</f>
        <v>3.4977040640447479</v>
      </c>
      <c r="AA56" s="54">
        <f>+AA54-AA55</f>
        <v>10329347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21124967</v>
      </c>
      <c r="D59" s="48">
        <f>SUM(D56:D58)</f>
        <v>0</v>
      </c>
      <c r="E59" s="49">
        <f t="shared" si="5"/>
        <v>11134617</v>
      </c>
      <c r="F59" s="50">
        <f t="shared" si="5"/>
        <v>10329347</v>
      </c>
      <c r="G59" s="50">
        <f t="shared" si="5"/>
        <v>-1190815</v>
      </c>
      <c r="H59" s="50">
        <f t="shared" si="5"/>
        <v>0</v>
      </c>
      <c r="I59" s="50">
        <f t="shared" si="5"/>
        <v>6249416</v>
      </c>
      <c r="J59" s="50">
        <f t="shared" si="5"/>
        <v>5058601</v>
      </c>
      <c r="K59" s="50">
        <f t="shared" si="5"/>
        <v>1039211</v>
      </c>
      <c r="L59" s="50">
        <f t="shared" si="5"/>
        <v>1730124</v>
      </c>
      <c r="M59" s="50">
        <f t="shared" si="5"/>
        <v>494745</v>
      </c>
      <c r="N59" s="50">
        <f t="shared" si="5"/>
        <v>3264080</v>
      </c>
      <c r="O59" s="50">
        <f t="shared" si="5"/>
        <v>1307809</v>
      </c>
      <c r="P59" s="50">
        <f t="shared" si="5"/>
        <v>632405</v>
      </c>
      <c r="Q59" s="50">
        <f t="shared" si="5"/>
        <v>-69935</v>
      </c>
      <c r="R59" s="50">
        <f t="shared" si="5"/>
        <v>1870279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10192960</v>
      </c>
      <c r="X59" s="50">
        <f t="shared" si="5"/>
        <v>9848489</v>
      </c>
      <c r="Y59" s="50">
        <f t="shared" si="5"/>
        <v>344471</v>
      </c>
      <c r="Z59" s="51">
        <f>+IF(X59&lt;&gt;0,+(Y59/X59)*100,0)</f>
        <v>3.4977040640447479</v>
      </c>
      <c r="AA59" s="48">
        <f>SUM(AA56:AA58)</f>
        <v>10329347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21124967</v>
      </c>
      <c r="D62" s="65">
        <f>SUM(D59:D61)</f>
        <v>0</v>
      </c>
      <c r="E62" s="66">
        <f t="shared" si="6"/>
        <v>11134617</v>
      </c>
      <c r="F62" s="67">
        <f t="shared" si="6"/>
        <v>10329347</v>
      </c>
      <c r="G62" s="67">
        <f t="shared" si="6"/>
        <v>-1190815</v>
      </c>
      <c r="H62" s="67">
        <f t="shared" si="6"/>
        <v>0</v>
      </c>
      <c r="I62" s="67">
        <f t="shared" si="6"/>
        <v>6249416</v>
      </c>
      <c r="J62" s="67">
        <f t="shared" si="6"/>
        <v>5058601</v>
      </c>
      <c r="K62" s="67">
        <f t="shared" si="6"/>
        <v>1039211</v>
      </c>
      <c r="L62" s="67">
        <f t="shared" si="6"/>
        <v>1730124</v>
      </c>
      <c r="M62" s="67">
        <f t="shared" si="6"/>
        <v>494745</v>
      </c>
      <c r="N62" s="67">
        <f t="shared" si="6"/>
        <v>3264080</v>
      </c>
      <c r="O62" s="67">
        <f t="shared" si="6"/>
        <v>1307809</v>
      </c>
      <c r="P62" s="67">
        <f t="shared" si="6"/>
        <v>632405</v>
      </c>
      <c r="Q62" s="67">
        <f t="shared" si="6"/>
        <v>-69935</v>
      </c>
      <c r="R62" s="67">
        <f t="shared" si="6"/>
        <v>1870279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10192960</v>
      </c>
      <c r="X62" s="67">
        <f t="shared" si="6"/>
        <v>9848489</v>
      </c>
      <c r="Y62" s="67">
        <f t="shared" si="6"/>
        <v>344471</v>
      </c>
      <c r="Z62" s="68">
        <f>+IF(X62&lt;&gt;0,+(Y62/X62)*100,0)</f>
        <v>3.4977040640447479</v>
      </c>
      <c r="AA62" s="65">
        <f>SUM(AA59:AA61)</f>
        <v>10329347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14563191</v>
      </c>
      <c r="D7" s="20">
        <v>0</v>
      </c>
      <c r="E7" s="21">
        <v>15472375</v>
      </c>
      <c r="F7" s="22">
        <v>24343860</v>
      </c>
      <c r="G7" s="22">
        <v>1735540</v>
      </c>
      <c r="H7" s="22">
        <v>1709790</v>
      </c>
      <c r="I7" s="22">
        <v>2511710</v>
      </c>
      <c r="J7" s="22">
        <v>5957040</v>
      </c>
      <c r="K7" s="22">
        <v>1903676</v>
      </c>
      <c r="L7" s="22">
        <v>9608786</v>
      </c>
      <c r="M7" s="22">
        <v>-4550608</v>
      </c>
      <c r="N7" s="22">
        <v>6961854</v>
      </c>
      <c r="O7" s="22">
        <v>2527660</v>
      </c>
      <c r="P7" s="22">
        <v>1273184</v>
      </c>
      <c r="Q7" s="22">
        <v>2758629</v>
      </c>
      <c r="R7" s="22">
        <v>6559473</v>
      </c>
      <c r="S7" s="22">
        <v>0</v>
      </c>
      <c r="T7" s="22">
        <v>0</v>
      </c>
      <c r="U7" s="22">
        <v>0</v>
      </c>
      <c r="V7" s="22">
        <v>0</v>
      </c>
      <c r="W7" s="22">
        <v>19478367</v>
      </c>
      <c r="X7" s="22">
        <v>18257886</v>
      </c>
      <c r="Y7" s="22">
        <v>1220481</v>
      </c>
      <c r="Z7" s="23">
        <v>6.6846786095608222</v>
      </c>
      <c r="AA7" s="20">
        <v>24343860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2532406</v>
      </c>
      <c r="D13" s="20">
        <v>0</v>
      </c>
      <c r="E13" s="21">
        <v>2532959</v>
      </c>
      <c r="F13" s="22">
        <v>1720466</v>
      </c>
      <c r="G13" s="22">
        <v>244774</v>
      </c>
      <c r="H13" s="22">
        <v>242336</v>
      </c>
      <c r="I13" s="22">
        <v>241163</v>
      </c>
      <c r="J13" s="22">
        <v>728273</v>
      </c>
      <c r="K13" s="22">
        <v>233266</v>
      </c>
      <c r="L13" s="22">
        <v>233366</v>
      </c>
      <c r="M13" s="22">
        <v>243254</v>
      </c>
      <c r="N13" s="22">
        <v>709886</v>
      </c>
      <c r="O13" s="22">
        <v>250951</v>
      </c>
      <c r="P13" s="22">
        <v>235601</v>
      </c>
      <c r="Q13" s="22">
        <v>-18548</v>
      </c>
      <c r="R13" s="22">
        <v>468004</v>
      </c>
      <c r="S13" s="22">
        <v>0</v>
      </c>
      <c r="T13" s="22">
        <v>0</v>
      </c>
      <c r="U13" s="22">
        <v>0</v>
      </c>
      <c r="V13" s="22">
        <v>0</v>
      </c>
      <c r="W13" s="22">
        <v>1906163</v>
      </c>
      <c r="X13" s="22">
        <v>1290348</v>
      </c>
      <c r="Y13" s="22">
        <v>615815</v>
      </c>
      <c r="Z13" s="23">
        <v>47.724722322970237</v>
      </c>
      <c r="AA13" s="20">
        <v>1720466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380977</v>
      </c>
      <c r="R25" s="22">
        <v>380977</v>
      </c>
      <c r="S25" s="22">
        <v>0</v>
      </c>
      <c r="T25" s="22">
        <v>0</v>
      </c>
      <c r="U25" s="22">
        <v>0</v>
      </c>
      <c r="V25" s="22">
        <v>0</v>
      </c>
      <c r="W25" s="22">
        <v>380977</v>
      </c>
      <c r="X25" s="22">
        <v>0</v>
      </c>
      <c r="Y25" s="22">
        <v>380977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19278843</v>
      </c>
      <c r="D28" s="20">
        <v>0</v>
      </c>
      <c r="E28" s="21">
        <v>70774798</v>
      </c>
      <c r="F28" s="22">
        <v>43395575</v>
      </c>
      <c r="G28" s="22">
        <v>-3560459</v>
      </c>
      <c r="H28" s="22">
        <v>0</v>
      </c>
      <c r="I28" s="22">
        <v>0</v>
      </c>
      <c r="J28" s="22">
        <v>-3560459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6368787</v>
      </c>
      <c r="R28" s="22">
        <v>6368787</v>
      </c>
      <c r="S28" s="22">
        <v>0</v>
      </c>
      <c r="T28" s="22">
        <v>0</v>
      </c>
      <c r="U28" s="22">
        <v>0</v>
      </c>
      <c r="V28" s="22">
        <v>0</v>
      </c>
      <c r="W28" s="22">
        <v>2808328</v>
      </c>
      <c r="X28" s="22">
        <v>32546682</v>
      </c>
      <c r="Y28" s="22">
        <v>-29738354</v>
      </c>
      <c r="Z28" s="23">
        <v>-91.371384646828218</v>
      </c>
      <c r="AA28" s="20">
        <v>43395575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316494</v>
      </c>
      <c r="D31" s="20">
        <v>0</v>
      </c>
      <c r="E31" s="21">
        <v>298178</v>
      </c>
      <c r="F31" s="22">
        <v>470000</v>
      </c>
      <c r="G31" s="22">
        <v>39008</v>
      </c>
      <c r="H31" s="22">
        <v>38825</v>
      </c>
      <c r="I31" s="22">
        <v>37871</v>
      </c>
      <c r="J31" s="22">
        <v>115704</v>
      </c>
      <c r="K31" s="22">
        <v>40350</v>
      </c>
      <c r="L31" s="22">
        <v>40133</v>
      </c>
      <c r="M31" s="22">
        <v>40133</v>
      </c>
      <c r="N31" s="22">
        <v>120616</v>
      </c>
      <c r="O31" s="22">
        <v>40133</v>
      </c>
      <c r="P31" s="22">
        <v>34066</v>
      </c>
      <c r="Q31" s="22">
        <v>42077</v>
      </c>
      <c r="R31" s="22">
        <v>116276</v>
      </c>
      <c r="S31" s="22">
        <v>0</v>
      </c>
      <c r="T31" s="22">
        <v>0</v>
      </c>
      <c r="U31" s="22">
        <v>0</v>
      </c>
      <c r="V31" s="22">
        <v>0</v>
      </c>
      <c r="W31" s="22">
        <v>352596</v>
      </c>
      <c r="X31" s="22">
        <v>352503</v>
      </c>
      <c r="Y31" s="22">
        <v>93</v>
      </c>
      <c r="Z31" s="23">
        <v>2.6382754189326046E-2</v>
      </c>
      <c r="AA31" s="20">
        <v>470000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173384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36864318</v>
      </c>
      <c r="D35" s="29">
        <f t="shared" ref="D35:Y35" si="0">SUM(D6:D34)</f>
        <v>0</v>
      </c>
      <c r="E35" s="30">
        <f t="shared" si="0"/>
        <v>89078310</v>
      </c>
      <c r="F35" s="31">
        <f t="shared" si="0"/>
        <v>69929901</v>
      </c>
      <c r="G35" s="31">
        <f t="shared" si="0"/>
        <v>-1541137</v>
      </c>
      <c r="H35" s="31">
        <f t="shared" si="0"/>
        <v>1990951</v>
      </c>
      <c r="I35" s="31">
        <f t="shared" si="0"/>
        <v>2790744</v>
      </c>
      <c r="J35" s="31">
        <f t="shared" si="0"/>
        <v>3240558</v>
      </c>
      <c r="K35" s="31">
        <f t="shared" si="0"/>
        <v>2177292</v>
      </c>
      <c r="L35" s="31">
        <f t="shared" si="0"/>
        <v>9882285</v>
      </c>
      <c r="M35" s="31">
        <f t="shared" si="0"/>
        <v>-4267221</v>
      </c>
      <c r="N35" s="31">
        <f t="shared" si="0"/>
        <v>7792356</v>
      </c>
      <c r="O35" s="31">
        <f t="shared" si="0"/>
        <v>2818744</v>
      </c>
      <c r="P35" s="31">
        <f t="shared" si="0"/>
        <v>1542851</v>
      </c>
      <c r="Q35" s="31">
        <f t="shared" si="0"/>
        <v>9531922</v>
      </c>
      <c r="R35" s="31">
        <f t="shared" si="0"/>
        <v>13893517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24926431</v>
      </c>
      <c r="X35" s="31">
        <f t="shared" si="0"/>
        <v>52447419</v>
      </c>
      <c r="Y35" s="31">
        <f t="shared" si="0"/>
        <v>-27520988</v>
      </c>
      <c r="Z35" s="32">
        <f>+IF(X35&lt;&gt;0,+(Y35/X35)*100,0)</f>
        <v>-52.473483966865942</v>
      </c>
      <c r="AA35" s="29">
        <f>SUM(AA6:AA34)</f>
        <v>69929901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7812833</v>
      </c>
      <c r="D37" s="20">
        <v>0</v>
      </c>
      <c r="E37" s="21">
        <v>10437854</v>
      </c>
      <c r="F37" s="22">
        <v>9307659</v>
      </c>
      <c r="G37" s="22">
        <v>672571</v>
      </c>
      <c r="H37" s="22">
        <v>673761</v>
      </c>
      <c r="I37" s="22">
        <v>688995</v>
      </c>
      <c r="J37" s="22">
        <v>2035327</v>
      </c>
      <c r="K37" s="22">
        <v>675103</v>
      </c>
      <c r="L37" s="22">
        <v>669625</v>
      </c>
      <c r="M37" s="22">
        <v>1069267</v>
      </c>
      <c r="N37" s="22">
        <v>2413995</v>
      </c>
      <c r="O37" s="22">
        <v>729483</v>
      </c>
      <c r="P37" s="22">
        <v>677201</v>
      </c>
      <c r="Q37" s="22">
        <v>679036</v>
      </c>
      <c r="R37" s="22">
        <v>2085720</v>
      </c>
      <c r="S37" s="22">
        <v>0</v>
      </c>
      <c r="T37" s="22">
        <v>0</v>
      </c>
      <c r="U37" s="22">
        <v>0</v>
      </c>
      <c r="V37" s="22">
        <v>0</v>
      </c>
      <c r="W37" s="22">
        <v>6535042</v>
      </c>
      <c r="X37" s="22">
        <v>6980733</v>
      </c>
      <c r="Y37" s="22">
        <v>-445691</v>
      </c>
      <c r="Z37" s="23">
        <v>-6.3845874065087429</v>
      </c>
      <c r="AA37" s="20">
        <v>9307659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15565352</v>
      </c>
      <c r="D40" s="20">
        <v>0</v>
      </c>
      <c r="E40" s="21">
        <v>17102625</v>
      </c>
      <c r="F40" s="22">
        <v>20467427</v>
      </c>
      <c r="G40" s="22">
        <v>161386</v>
      </c>
      <c r="H40" s="22">
        <v>1133962</v>
      </c>
      <c r="I40" s="22">
        <v>900161</v>
      </c>
      <c r="J40" s="22">
        <v>2195509</v>
      </c>
      <c r="K40" s="22">
        <v>956294</v>
      </c>
      <c r="L40" s="22">
        <v>1219931</v>
      </c>
      <c r="M40" s="22">
        <v>1021423</v>
      </c>
      <c r="N40" s="22">
        <v>3197648</v>
      </c>
      <c r="O40" s="22">
        <v>1346495</v>
      </c>
      <c r="P40" s="22">
        <v>2340348</v>
      </c>
      <c r="Q40" s="22">
        <v>1262553</v>
      </c>
      <c r="R40" s="22">
        <v>4949396</v>
      </c>
      <c r="S40" s="22">
        <v>0</v>
      </c>
      <c r="T40" s="22">
        <v>0</v>
      </c>
      <c r="U40" s="22">
        <v>0</v>
      </c>
      <c r="V40" s="22">
        <v>0</v>
      </c>
      <c r="W40" s="22">
        <v>10342553</v>
      </c>
      <c r="X40" s="22">
        <v>15350571</v>
      </c>
      <c r="Y40" s="22">
        <v>-5008018</v>
      </c>
      <c r="Z40" s="23">
        <v>-32.624310848111122</v>
      </c>
      <c r="AA40" s="20">
        <v>20467427</v>
      </c>
    </row>
    <row r="41" spans="1:27" x14ac:dyDescent="0.25">
      <c r="A41" s="19" t="s">
        <v>67</v>
      </c>
      <c r="B41" s="15" t="s">
        <v>32</v>
      </c>
      <c r="C41" s="20">
        <v>7055307</v>
      </c>
      <c r="D41" s="20">
        <v>0</v>
      </c>
      <c r="E41" s="21">
        <v>5067492</v>
      </c>
      <c r="F41" s="22">
        <v>1245736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4818851</v>
      </c>
      <c r="P41" s="22">
        <v>0</v>
      </c>
      <c r="Q41" s="22">
        <v>0</v>
      </c>
      <c r="R41" s="22">
        <v>4818851</v>
      </c>
      <c r="S41" s="22">
        <v>0</v>
      </c>
      <c r="T41" s="22">
        <v>0</v>
      </c>
      <c r="U41" s="22">
        <v>0</v>
      </c>
      <c r="V41" s="22">
        <v>0</v>
      </c>
      <c r="W41" s="22">
        <v>4818851</v>
      </c>
      <c r="X41" s="22">
        <v>934308</v>
      </c>
      <c r="Y41" s="22">
        <v>3884543</v>
      </c>
      <c r="Z41" s="23">
        <v>415.76685632575129</v>
      </c>
      <c r="AA41" s="20">
        <v>1245736</v>
      </c>
    </row>
    <row r="42" spans="1:27" x14ac:dyDescent="0.25">
      <c r="A42" s="19" t="s">
        <v>68</v>
      </c>
      <c r="B42" s="15" t="s">
        <v>32</v>
      </c>
      <c r="C42" s="20">
        <v>4731956</v>
      </c>
      <c r="D42" s="20">
        <v>0</v>
      </c>
      <c r="E42" s="21">
        <v>3408789</v>
      </c>
      <c r="F42" s="22">
        <v>3408789</v>
      </c>
      <c r="G42" s="22">
        <v>0</v>
      </c>
      <c r="H42" s="22">
        <v>0</v>
      </c>
      <c r="I42" s="22">
        <v>852197</v>
      </c>
      <c r="J42" s="22">
        <v>852197</v>
      </c>
      <c r="K42" s="22">
        <v>0</v>
      </c>
      <c r="L42" s="22">
        <v>0</v>
      </c>
      <c r="M42" s="22">
        <v>852197</v>
      </c>
      <c r="N42" s="22">
        <v>852197</v>
      </c>
      <c r="O42" s="22">
        <v>0</v>
      </c>
      <c r="P42" s="22">
        <v>0</v>
      </c>
      <c r="Q42" s="22">
        <v>852197</v>
      </c>
      <c r="R42" s="22">
        <v>852197</v>
      </c>
      <c r="S42" s="22">
        <v>0</v>
      </c>
      <c r="T42" s="22">
        <v>0</v>
      </c>
      <c r="U42" s="22">
        <v>0</v>
      </c>
      <c r="V42" s="22">
        <v>0</v>
      </c>
      <c r="W42" s="22">
        <v>2556591</v>
      </c>
      <c r="X42" s="22">
        <v>2556594</v>
      </c>
      <c r="Y42" s="22">
        <v>-3</v>
      </c>
      <c r="Z42" s="23">
        <v>-1.1734362202211223E-4</v>
      </c>
      <c r="AA42" s="20">
        <v>3408789</v>
      </c>
    </row>
    <row r="43" spans="1:27" x14ac:dyDescent="0.25">
      <c r="A43" s="19" t="s">
        <v>69</v>
      </c>
      <c r="B43" s="15" t="s">
        <v>32</v>
      </c>
      <c r="C43" s="20">
        <v>117139</v>
      </c>
      <c r="D43" s="20">
        <v>0</v>
      </c>
      <c r="E43" s="21">
        <v>28715</v>
      </c>
      <c r="F43" s="22">
        <v>28715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52469</v>
      </c>
      <c r="N43" s="22">
        <v>52469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52469</v>
      </c>
      <c r="X43" s="22">
        <v>21537</v>
      </c>
      <c r="Y43" s="22">
        <v>30932</v>
      </c>
      <c r="Z43" s="23">
        <v>143.62260296234388</v>
      </c>
      <c r="AA43" s="20">
        <v>28715</v>
      </c>
    </row>
    <row r="44" spans="1:27" x14ac:dyDescent="0.25">
      <c r="A44" s="19" t="s">
        <v>70</v>
      </c>
      <c r="B44" s="15" t="s">
        <v>32</v>
      </c>
      <c r="C44" s="20">
        <v>1319215</v>
      </c>
      <c r="D44" s="20">
        <v>0</v>
      </c>
      <c r="E44" s="21">
        <v>47647152</v>
      </c>
      <c r="F44" s="22">
        <v>20003127</v>
      </c>
      <c r="G44" s="22">
        <v>0</v>
      </c>
      <c r="H44" s="22">
        <v>147597</v>
      </c>
      <c r="I44" s="22">
        <v>60456</v>
      </c>
      <c r="J44" s="22">
        <v>208053</v>
      </c>
      <c r="K44" s="22">
        <v>114687</v>
      </c>
      <c r="L44" s="22">
        <v>299036</v>
      </c>
      <c r="M44" s="22">
        <v>253761</v>
      </c>
      <c r="N44" s="22">
        <v>667484</v>
      </c>
      <c r="O44" s="22">
        <v>105017</v>
      </c>
      <c r="P44" s="22">
        <v>83824</v>
      </c>
      <c r="Q44" s="22">
        <v>174073</v>
      </c>
      <c r="R44" s="22">
        <v>362914</v>
      </c>
      <c r="S44" s="22">
        <v>0</v>
      </c>
      <c r="T44" s="22">
        <v>0</v>
      </c>
      <c r="U44" s="22">
        <v>0</v>
      </c>
      <c r="V44" s="22">
        <v>0</v>
      </c>
      <c r="W44" s="22">
        <v>1238451</v>
      </c>
      <c r="X44" s="22">
        <v>15002352</v>
      </c>
      <c r="Y44" s="22">
        <v>-13763901</v>
      </c>
      <c r="Z44" s="23">
        <v>-91.744954391151467</v>
      </c>
      <c r="AA44" s="20">
        <v>20003127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3526453</v>
      </c>
      <c r="D46" s="20">
        <v>0</v>
      </c>
      <c r="E46" s="21">
        <v>0</v>
      </c>
      <c r="F46" s="22">
        <v>2930000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153359</v>
      </c>
      <c r="M46" s="22">
        <v>0</v>
      </c>
      <c r="N46" s="22">
        <v>153359</v>
      </c>
      <c r="O46" s="22">
        <v>0</v>
      </c>
      <c r="P46" s="22">
        <v>0</v>
      </c>
      <c r="Q46" s="22">
        <v>59622</v>
      </c>
      <c r="R46" s="22">
        <v>59622</v>
      </c>
      <c r="S46" s="22">
        <v>0</v>
      </c>
      <c r="T46" s="22">
        <v>0</v>
      </c>
      <c r="U46" s="22">
        <v>0</v>
      </c>
      <c r="V46" s="22">
        <v>0</v>
      </c>
      <c r="W46" s="22">
        <v>212981</v>
      </c>
      <c r="X46" s="22">
        <v>2197503</v>
      </c>
      <c r="Y46" s="22">
        <v>-1984522</v>
      </c>
      <c r="Z46" s="23">
        <v>-90.308045085717751</v>
      </c>
      <c r="AA46" s="20">
        <v>2930000</v>
      </c>
    </row>
    <row r="47" spans="1:27" x14ac:dyDescent="0.25">
      <c r="A47" s="19" t="s">
        <v>73</v>
      </c>
      <c r="B47" s="15" t="s">
        <v>32</v>
      </c>
      <c r="C47" s="20">
        <v>1933036</v>
      </c>
      <c r="D47" s="20">
        <v>0</v>
      </c>
      <c r="E47" s="21">
        <v>3109378</v>
      </c>
      <c r="F47" s="22">
        <v>3126173</v>
      </c>
      <c r="G47" s="22">
        <v>137715</v>
      </c>
      <c r="H47" s="22">
        <v>173919</v>
      </c>
      <c r="I47" s="22">
        <v>874589</v>
      </c>
      <c r="J47" s="22">
        <v>1186223</v>
      </c>
      <c r="K47" s="22">
        <v>154880</v>
      </c>
      <c r="L47" s="22">
        <v>210596</v>
      </c>
      <c r="M47" s="22">
        <v>157809</v>
      </c>
      <c r="N47" s="22">
        <v>523285</v>
      </c>
      <c r="O47" s="22">
        <v>163827</v>
      </c>
      <c r="P47" s="22">
        <v>192106</v>
      </c>
      <c r="Q47" s="22">
        <v>144941</v>
      </c>
      <c r="R47" s="22">
        <v>500874</v>
      </c>
      <c r="S47" s="22">
        <v>0</v>
      </c>
      <c r="T47" s="22">
        <v>0</v>
      </c>
      <c r="U47" s="22">
        <v>0</v>
      </c>
      <c r="V47" s="22">
        <v>0</v>
      </c>
      <c r="W47" s="22">
        <v>2210382</v>
      </c>
      <c r="X47" s="22">
        <v>2344644</v>
      </c>
      <c r="Y47" s="22">
        <v>-134262</v>
      </c>
      <c r="Z47" s="23">
        <v>-5.7263277495432146</v>
      </c>
      <c r="AA47" s="20">
        <v>3126173</v>
      </c>
    </row>
    <row r="48" spans="1:27" x14ac:dyDescent="0.25">
      <c r="A48" s="19" t="s">
        <v>74</v>
      </c>
      <c r="B48" s="15" t="s">
        <v>32</v>
      </c>
      <c r="C48" s="20">
        <v>350796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42412087</v>
      </c>
      <c r="D50" s="29">
        <f t="shared" ref="D50:Y50" si="1">SUM(D37:D49)</f>
        <v>0</v>
      </c>
      <c r="E50" s="30">
        <f t="shared" si="1"/>
        <v>86802005</v>
      </c>
      <c r="F50" s="31">
        <f t="shared" si="1"/>
        <v>60517626</v>
      </c>
      <c r="G50" s="31">
        <f t="shared" si="1"/>
        <v>971672</v>
      </c>
      <c r="H50" s="31">
        <f t="shared" si="1"/>
        <v>2129239</v>
      </c>
      <c r="I50" s="31">
        <f t="shared" si="1"/>
        <v>3376398</v>
      </c>
      <c r="J50" s="31">
        <f t="shared" si="1"/>
        <v>6477309</v>
      </c>
      <c r="K50" s="31">
        <f t="shared" si="1"/>
        <v>1900964</v>
      </c>
      <c r="L50" s="31">
        <f t="shared" si="1"/>
        <v>2552547</v>
      </c>
      <c r="M50" s="31">
        <f t="shared" si="1"/>
        <v>3406926</v>
      </c>
      <c r="N50" s="31">
        <f t="shared" si="1"/>
        <v>7860437</v>
      </c>
      <c r="O50" s="31">
        <f t="shared" si="1"/>
        <v>7163673</v>
      </c>
      <c r="P50" s="31">
        <f t="shared" si="1"/>
        <v>3293479</v>
      </c>
      <c r="Q50" s="31">
        <f t="shared" si="1"/>
        <v>3172422</v>
      </c>
      <c r="R50" s="31">
        <f t="shared" si="1"/>
        <v>13629574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27967320</v>
      </c>
      <c r="X50" s="31">
        <f t="shared" si="1"/>
        <v>45388242</v>
      </c>
      <c r="Y50" s="31">
        <f t="shared" si="1"/>
        <v>-17420922</v>
      </c>
      <c r="Z50" s="32">
        <f>+IF(X50&lt;&gt;0,+(Y50/X50)*100,0)</f>
        <v>-38.382015324585609</v>
      </c>
      <c r="AA50" s="29">
        <f>SUM(AA37:AA49)</f>
        <v>60517626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-5547769</v>
      </c>
      <c r="D51" s="39">
        <f t="shared" si="2"/>
        <v>0</v>
      </c>
      <c r="E51" s="40">
        <f t="shared" si="2"/>
        <v>2276305</v>
      </c>
      <c r="F51" s="41">
        <f t="shared" si="2"/>
        <v>9412275</v>
      </c>
      <c r="G51" s="41">
        <f t="shared" si="2"/>
        <v>-2512809</v>
      </c>
      <c r="H51" s="41">
        <f t="shared" si="2"/>
        <v>-138288</v>
      </c>
      <c r="I51" s="41">
        <f t="shared" si="2"/>
        <v>-585654</v>
      </c>
      <c r="J51" s="41">
        <f t="shared" si="2"/>
        <v>-3236751</v>
      </c>
      <c r="K51" s="41">
        <f t="shared" si="2"/>
        <v>276328</v>
      </c>
      <c r="L51" s="41">
        <f t="shared" si="2"/>
        <v>7329738</v>
      </c>
      <c r="M51" s="41">
        <f t="shared" si="2"/>
        <v>-7674147</v>
      </c>
      <c r="N51" s="41">
        <f t="shared" si="2"/>
        <v>-68081</v>
      </c>
      <c r="O51" s="41">
        <f t="shared" si="2"/>
        <v>-4344929</v>
      </c>
      <c r="P51" s="41">
        <f t="shared" si="2"/>
        <v>-1750628</v>
      </c>
      <c r="Q51" s="41">
        <f t="shared" si="2"/>
        <v>6359500</v>
      </c>
      <c r="R51" s="41">
        <f t="shared" si="2"/>
        <v>263943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-3040889</v>
      </c>
      <c r="X51" s="41">
        <f t="shared" si="2"/>
        <v>7059177</v>
      </c>
      <c r="Y51" s="41">
        <f t="shared" si="2"/>
        <v>-10100066</v>
      </c>
      <c r="Z51" s="42">
        <f>+IF(X51&lt;&gt;0,+(Y51/X51)*100,0)</f>
        <v>-143.07710374736317</v>
      </c>
      <c r="AA51" s="39">
        <f>+AA35-AA50</f>
        <v>9412275</v>
      </c>
    </row>
    <row r="52" spans="1:27" x14ac:dyDescent="0.25">
      <c r="A52" s="43" t="s">
        <v>78</v>
      </c>
      <c r="B52" s="15" t="s">
        <v>32</v>
      </c>
      <c r="C52" s="20">
        <v>2891903</v>
      </c>
      <c r="D52" s="20">
        <v>0</v>
      </c>
      <c r="E52" s="21">
        <v>21795337</v>
      </c>
      <c r="F52" s="22">
        <v>21795337</v>
      </c>
      <c r="G52" s="22">
        <v>0</v>
      </c>
      <c r="H52" s="22">
        <v>959549</v>
      </c>
      <c r="I52" s="22">
        <v>97762</v>
      </c>
      <c r="J52" s="22">
        <v>1057311</v>
      </c>
      <c r="K52" s="22">
        <v>0</v>
      </c>
      <c r="L52" s="22">
        <v>734505</v>
      </c>
      <c r="M52" s="22">
        <v>533263</v>
      </c>
      <c r="N52" s="22">
        <v>1267768</v>
      </c>
      <c r="O52" s="22">
        <v>911071</v>
      </c>
      <c r="P52" s="22">
        <v>1206698</v>
      </c>
      <c r="Q52" s="22">
        <v>3297002</v>
      </c>
      <c r="R52" s="22">
        <v>5414771</v>
      </c>
      <c r="S52" s="22">
        <v>0</v>
      </c>
      <c r="T52" s="22">
        <v>0</v>
      </c>
      <c r="U52" s="22">
        <v>0</v>
      </c>
      <c r="V52" s="22">
        <v>0</v>
      </c>
      <c r="W52" s="22">
        <v>7739850</v>
      </c>
      <c r="X52" s="22">
        <v>16346502</v>
      </c>
      <c r="Y52" s="22">
        <v>-8606652</v>
      </c>
      <c r="Z52" s="23">
        <v>-52.651337882563496</v>
      </c>
      <c r="AA52" s="20">
        <v>21795337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-2655866</v>
      </c>
      <c r="D54" s="48">
        <f t="shared" si="3"/>
        <v>0</v>
      </c>
      <c r="E54" s="49">
        <f t="shared" si="3"/>
        <v>24071642</v>
      </c>
      <c r="F54" s="50">
        <f t="shared" si="3"/>
        <v>31207612</v>
      </c>
      <c r="G54" s="50">
        <f t="shared" si="3"/>
        <v>-2512809</v>
      </c>
      <c r="H54" s="50">
        <f t="shared" si="3"/>
        <v>821261</v>
      </c>
      <c r="I54" s="50">
        <f t="shared" si="3"/>
        <v>-487892</v>
      </c>
      <c r="J54" s="50">
        <f t="shared" si="3"/>
        <v>-2179440</v>
      </c>
      <c r="K54" s="50">
        <f t="shared" si="3"/>
        <v>276328</v>
      </c>
      <c r="L54" s="50">
        <f t="shared" si="3"/>
        <v>8064243</v>
      </c>
      <c r="M54" s="50">
        <f t="shared" si="3"/>
        <v>-7140884</v>
      </c>
      <c r="N54" s="50">
        <f t="shared" si="3"/>
        <v>1199687</v>
      </c>
      <c r="O54" s="50">
        <f t="shared" si="3"/>
        <v>-3433858</v>
      </c>
      <c r="P54" s="50">
        <f t="shared" si="3"/>
        <v>-543930</v>
      </c>
      <c r="Q54" s="50">
        <f t="shared" si="3"/>
        <v>9656502</v>
      </c>
      <c r="R54" s="50">
        <f t="shared" si="3"/>
        <v>5678714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4698961</v>
      </c>
      <c r="X54" s="50">
        <f t="shared" si="3"/>
        <v>23405679</v>
      </c>
      <c r="Y54" s="50">
        <f t="shared" si="3"/>
        <v>-18706718</v>
      </c>
      <c r="Z54" s="51">
        <f>+IF(X54&lt;&gt;0,+(Y54/X54)*100,0)</f>
        <v>-79.923842414484113</v>
      </c>
      <c r="AA54" s="48">
        <f>SUM(AA51:AA53)</f>
        <v>31207612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-2655866</v>
      </c>
      <c r="D56" s="54">
        <f>+D54-D55</f>
        <v>0</v>
      </c>
      <c r="E56" s="55">
        <f t="shared" si="4"/>
        <v>24071642</v>
      </c>
      <c r="F56" s="56">
        <f t="shared" si="4"/>
        <v>31207612</v>
      </c>
      <c r="G56" s="56">
        <f t="shared" si="4"/>
        <v>-2512809</v>
      </c>
      <c r="H56" s="56">
        <f t="shared" si="4"/>
        <v>821261</v>
      </c>
      <c r="I56" s="56">
        <f t="shared" si="4"/>
        <v>-487892</v>
      </c>
      <c r="J56" s="56">
        <f t="shared" si="4"/>
        <v>-2179440</v>
      </c>
      <c r="K56" s="56">
        <f t="shared" si="4"/>
        <v>276328</v>
      </c>
      <c r="L56" s="56">
        <f t="shared" si="4"/>
        <v>8064243</v>
      </c>
      <c r="M56" s="56">
        <f t="shared" si="4"/>
        <v>-7140884</v>
      </c>
      <c r="N56" s="56">
        <f t="shared" si="4"/>
        <v>1199687</v>
      </c>
      <c r="O56" s="56">
        <f t="shared" si="4"/>
        <v>-3433858</v>
      </c>
      <c r="P56" s="56">
        <f t="shared" si="4"/>
        <v>-543930</v>
      </c>
      <c r="Q56" s="56">
        <f t="shared" si="4"/>
        <v>9656502</v>
      </c>
      <c r="R56" s="56">
        <f t="shared" si="4"/>
        <v>5678714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4698961</v>
      </c>
      <c r="X56" s="56">
        <f t="shared" si="4"/>
        <v>23405679</v>
      </c>
      <c r="Y56" s="56">
        <f t="shared" si="4"/>
        <v>-18706718</v>
      </c>
      <c r="Z56" s="57">
        <f>+IF(X56&lt;&gt;0,+(Y56/X56)*100,0)</f>
        <v>-79.923842414484113</v>
      </c>
      <c r="AA56" s="54">
        <f>+AA54-AA55</f>
        <v>31207612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-2655866</v>
      </c>
      <c r="D59" s="48">
        <f>SUM(D56:D58)</f>
        <v>0</v>
      </c>
      <c r="E59" s="49">
        <f t="shared" si="5"/>
        <v>24071642</v>
      </c>
      <c r="F59" s="50">
        <f t="shared" si="5"/>
        <v>31207612</v>
      </c>
      <c r="G59" s="50">
        <f t="shared" si="5"/>
        <v>-2512809</v>
      </c>
      <c r="H59" s="50">
        <f t="shared" si="5"/>
        <v>821261</v>
      </c>
      <c r="I59" s="50">
        <f t="shared" si="5"/>
        <v>-487892</v>
      </c>
      <c r="J59" s="50">
        <f t="shared" si="5"/>
        <v>-2179440</v>
      </c>
      <c r="K59" s="50">
        <f t="shared" si="5"/>
        <v>276328</v>
      </c>
      <c r="L59" s="50">
        <f t="shared" si="5"/>
        <v>8064243</v>
      </c>
      <c r="M59" s="50">
        <f t="shared" si="5"/>
        <v>-7140884</v>
      </c>
      <c r="N59" s="50">
        <f t="shared" si="5"/>
        <v>1199687</v>
      </c>
      <c r="O59" s="50">
        <f t="shared" si="5"/>
        <v>-3433858</v>
      </c>
      <c r="P59" s="50">
        <f t="shared" si="5"/>
        <v>-543930</v>
      </c>
      <c r="Q59" s="50">
        <f t="shared" si="5"/>
        <v>9656502</v>
      </c>
      <c r="R59" s="50">
        <f t="shared" si="5"/>
        <v>5678714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4698961</v>
      </c>
      <c r="X59" s="50">
        <f t="shared" si="5"/>
        <v>23405679</v>
      </c>
      <c r="Y59" s="50">
        <f t="shared" si="5"/>
        <v>-18706718</v>
      </c>
      <c r="Z59" s="51">
        <f>+IF(X59&lt;&gt;0,+(Y59/X59)*100,0)</f>
        <v>-79.923842414484113</v>
      </c>
      <c r="AA59" s="48">
        <f>SUM(AA56:AA58)</f>
        <v>31207612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-2655866</v>
      </c>
      <c r="D62" s="65">
        <f>SUM(D59:D61)</f>
        <v>0</v>
      </c>
      <c r="E62" s="66">
        <f t="shared" si="6"/>
        <v>24071642</v>
      </c>
      <c r="F62" s="67">
        <f t="shared" si="6"/>
        <v>31207612</v>
      </c>
      <c r="G62" s="67">
        <f t="shared" si="6"/>
        <v>-2512809</v>
      </c>
      <c r="H62" s="67">
        <f t="shared" si="6"/>
        <v>821261</v>
      </c>
      <c r="I62" s="67">
        <f t="shared" si="6"/>
        <v>-487892</v>
      </c>
      <c r="J62" s="67">
        <f t="shared" si="6"/>
        <v>-2179440</v>
      </c>
      <c r="K62" s="67">
        <f t="shared" si="6"/>
        <v>276328</v>
      </c>
      <c r="L62" s="67">
        <f t="shared" si="6"/>
        <v>8064243</v>
      </c>
      <c r="M62" s="67">
        <f t="shared" si="6"/>
        <v>-7140884</v>
      </c>
      <c r="N62" s="67">
        <f t="shared" si="6"/>
        <v>1199687</v>
      </c>
      <c r="O62" s="67">
        <f t="shared" si="6"/>
        <v>-3433858</v>
      </c>
      <c r="P62" s="67">
        <f t="shared" si="6"/>
        <v>-543930</v>
      </c>
      <c r="Q62" s="67">
        <f t="shared" si="6"/>
        <v>9656502</v>
      </c>
      <c r="R62" s="67">
        <f t="shared" si="6"/>
        <v>5678714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4698961</v>
      </c>
      <c r="X62" s="67">
        <f t="shared" si="6"/>
        <v>23405679</v>
      </c>
      <c r="Y62" s="67">
        <f t="shared" si="6"/>
        <v>-18706718</v>
      </c>
      <c r="Z62" s="68">
        <f>+IF(X62&lt;&gt;0,+(Y62/X62)*100,0)</f>
        <v>-79.923842414484113</v>
      </c>
      <c r="AA62" s="65">
        <f>SUM(AA59:AA61)</f>
        <v>31207612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-1807</v>
      </c>
      <c r="P6" s="22">
        <v>0</v>
      </c>
      <c r="Q6" s="22">
        <v>0</v>
      </c>
      <c r="R6" s="22">
        <v>-1807</v>
      </c>
      <c r="S6" s="22">
        <v>0</v>
      </c>
      <c r="T6" s="22">
        <v>0</v>
      </c>
      <c r="U6" s="22">
        <v>0</v>
      </c>
      <c r="V6" s="22">
        <v>0</v>
      </c>
      <c r="W6" s="22">
        <v>-1807</v>
      </c>
      <c r="X6" s="22">
        <v>0</v>
      </c>
      <c r="Y6" s="22">
        <v>-1807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7605618511</v>
      </c>
      <c r="D7" s="20">
        <v>0</v>
      </c>
      <c r="E7" s="21">
        <v>8366184916</v>
      </c>
      <c r="F7" s="22">
        <v>8536485346</v>
      </c>
      <c r="G7" s="22">
        <v>569357658</v>
      </c>
      <c r="H7" s="22">
        <v>609889063</v>
      </c>
      <c r="I7" s="22">
        <v>620252312</v>
      </c>
      <c r="J7" s="22">
        <v>1799499033</v>
      </c>
      <c r="K7" s="22">
        <v>691083280</v>
      </c>
      <c r="L7" s="22">
        <v>735518212</v>
      </c>
      <c r="M7" s="22">
        <v>798108183</v>
      </c>
      <c r="N7" s="22">
        <v>2224709675</v>
      </c>
      <c r="O7" s="22">
        <v>906011876</v>
      </c>
      <c r="P7" s="22">
        <v>808066197</v>
      </c>
      <c r="Q7" s="22">
        <v>782378939</v>
      </c>
      <c r="R7" s="22">
        <v>2496457012</v>
      </c>
      <c r="S7" s="22">
        <v>0</v>
      </c>
      <c r="T7" s="22">
        <v>0</v>
      </c>
      <c r="U7" s="22">
        <v>0</v>
      </c>
      <c r="V7" s="22">
        <v>0</v>
      </c>
      <c r="W7" s="22">
        <v>6520665720</v>
      </c>
      <c r="X7" s="22">
        <v>6359921832</v>
      </c>
      <c r="Y7" s="22">
        <v>160743888</v>
      </c>
      <c r="Z7" s="23">
        <v>2.5274506864410782</v>
      </c>
      <c r="AA7" s="20">
        <v>8536485346</v>
      </c>
    </row>
    <row r="8" spans="1:27" x14ac:dyDescent="0.25">
      <c r="A8" s="19" t="s">
        <v>36</v>
      </c>
      <c r="B8" s="15" t="s">
        <v>32</v>
      </c>
      <c r="C8" s="20">
        <v>1382480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-1592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602</v>
      </c>
      <c r="L9" s="22">
        <v>0</v>
      </c>
      <c r="M9" s="22">
        <v>-602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10950997</v>
      </c>
      <c r="D10" s="20">
        <v>0</v>
      </c>
      <c r="E10" s="21">
        <v>5652992</v>
      </c>
      <c r="F10" s="22">
        <v>7217617</v>
      </c>
      <c r="G10" s="22">
        <v>19859</v>
      </c>
      <c r="H10" s="22">
        <v>-3950426</v>
      </c>
      <c r="I10" s="22">
        <v>817323</v>
      </c>
      <c r="J10" s="22">
        <v>-3113244</v>
      </c>
      <c r="K10" s="22">
        <v>710539</v>
      </c>
      <c r="L10" s="22">
        <v>771972</v>
      </c>
      <c r="M10" s="22">
        <v>1313815</v>
      </c>
      <c r="N10" s="22">
        <v>2796326</v>
      </c>
      <c r="O10" s="22">
        <v>1223400</v>
      </c>
      <c r="P10" s="22">
        <v>1057201</v>
      </c>
      <c r="Q10" s="22">
        <v>1546053</v>
      </c>
      <c r="R10" s="22">
        <v>3826654</v>
      </c>
      <c r="S10" s="22">
        <v>0</v>
      </c>
      <c r="T10" s="22">
        <v>0</v>
      </c>
      <c r="U10" s="22">
        <v>0</v>
      </c>
      <c r="V10" s="22">
        <v>0</v>
      </c>
      <c r="W10" s="22">
        <v>3509736</v>
      </c>
      <c r="X10" s="22">
        <v>5073416</v>
      </c>
      <c r="Y10" s="22">
        <v>-1563680</v>
      </c>
      <c r="Z10" s="23">
        <v>-30.82104838239167</v>
      </c>
      <c r="AA10" s="20">
        <v>7217617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>
        <v>0</v>
      </c>
      <c r="E11" s="21">
        <v>0</v>
      </c>
      <c r="F11" s="22">
        <v>104536</v>
      </c>
      <c r="G11" s="22">
        <v>0</v>
      </c>
      <c r="H11" s="22">
        <v>20898</v>
      </c>
      <c r="I11" s="22">
        <v>0</v>
      </c>
      <c r="J11" s="22">
        <v>20898</v>
      </c>
      <c r="K11" s="22">
        <v>10840</v>
      </c>
      <c r="L11" s="22">
        <v>15446</v>
      </c>
      <c r="M11" s="22">
        <v>0</v>
      </c>
      <c r="N11" s="22">
        <v>26286</v>
      </c>
      <c r="O11" s="22">
        <v>0</v>
      </c>
      <c r="P11" s="22">
        <v>269900</v>
      </c>
      <c r="Q11" s="22">
        <v>0</v>
      </c>
      <c r="R11" s="22">
        <v>269900</v>
      </c>
      <c r="S11" s="22">
        <v>0</v>
      </c>
      <c r="T11" s="22">
        <v>0</v>
      </c>
      <c r="U11" s="22">
        <v>0</v>
      </c>
      <c r="V11" s="22">
        <v>0</v>
      </c>
      <c r="W11" s="22">
        <v>317084</v>
      </c>
      <c r="X11" s="22">
        <v>31738</v>
      </c>
      <c r="Y11" s="22">
        <v>285346</v>
      </c>
      <c r="Z11" s="23">
        <v>899.06736404310288</v>
      </c>
      <c r="AA11" s="20">
        <v>104536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263484719</v>
      </c>
      <c r="D13" s="20">
        <v>0</v>
      </c>
      <c r="E13" s="21">
        <v>265933139</v>
      </c>
      <c r="F13" s="22">
        <v>262998604</v>
      </c>
      <c r="G13" s="22">
        <v>23237380</v>
      </c>
      <c r="H13" s="22">
        <v>19519210</v>
      </c>
      <c r="I13" s="22">
        <v>15929522</v>
      </c>
      <c r="J13" s="22">
        <v>58686112</v>
      </c>
      <c r="K13" s="22">
        <v>21491175</v>
      </c>
      <c r="L13" s="22">
        <v>22839866</v>
      </c>
      <c r="M13" s="22">
        <v>22096073</v>
      </c>
      <c r="N13" s="22">
        <v>66427114</v>
      </c>
      <c r="O13" s="22">
        <v>23496213</v>
      </c>
      <c r="P13" s="22">
        <v>23495592</v>
      </c>
      <c r="Q13" s="22">
        <v>24470721</v>
      </c>
      <c r="R13" s="22">
        <v>71462526</v>
      </c>
      <c r="S13" s="22">
        <v>0</v>
      </c>
      <c r="T13" s="22">
        <v>0</v>
      </c>
      <c r="U13" s="22">
        <v>0</v>
      </c>
      <c r="V13" s="22">
        <v>0</v>
      </c>
      <c r="W13" s="22">
        <v>196575752</v>
      </c>
      <c r="X13" s="22">
        <v>194922900</v>
      </c>
      <c r="Y13" s="22">
        <v>1652852</v>
      </c>
      <c r="Z13" s="23">
        <v>0.84795167730420584</v>
      </c>
      <c r="AA13" s="20">
        <v>262998604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374473</v>
      </c>
      <c r="D17" s="20">
        <v>0</v>
      </c>
      <c r="E17" s="21">
        <v>282680</v>
      </c>
      <c r="F17" s="22">
        <v>347155</v>
      </c>
      <c r="G17" s="22">
        <v>31547</v>
      </c>
      <c r="H17" s="22">
        <v>32034</v>
      </c>
      <c r="I17" s="22">
        <v>31401</v>
      </c>
      <c r="J17" s="22">
        <v>94982</v>
      </c>
      <c r="K17" s="22">
        <v>25801</v>
      </c>
      <c r="L17" s="22">
        <v>27182</v>
      </c>
      <c r="M17" s="22">
        <v>25092</v>
      </c>
      <c r="N17" s="22">
        <v>78075</v>
      </c>
      <c r="O17" s="22">
        <v>25310</v>
      </c>
      <c r="P17" s="22">
        <v>32943</v>
      </c>
      <c r="Q17" s="22">
        <v>26641</v>
      </c>
      <c r="R17" s="22">
        <v>84894</v>
      </c>
      <c r="S17" s="22">
        <v>0</v>
      </c>
      <c r="T17" s="22">
        <v>0</v>
      </c>
      <c r="U17" s="22">
        <v>0</v>
      </c>
      <c r="V17" s="22">
        <v>0</v>
      </c>
      <c r="W17" s="22">
        <v>257951</v>
      </c>
      <c r="X17" s="22">
        <v>244017</v>
      </c>
      <c r="Y17" s="22">
        <v>13934</v>
      </c>
      <c r="Z17" s="23">
        <v>5.7102578918681894</v>
      </c>
      <c r="AA17" s="20">
        <v>347155</v>
      </c>
    </row>
    <row r="18" spans="1:27" x14ac:dyDescent="0.25">
      <c r="A18" s="19" t="s">
        <v>46</v>
      </c>
      <c r="B18" s="15" t="s">
        <v>32</v>
      </c>
      <c r="C18" s="20">
        <v>1817</v>
      </c>
      <c r="D18" s="20">
        <v>0</v>
      </c>
      <c r="E18" s="21">
        <v>5766</v>
      </c>
      <c r="F18" s="22">
        <v>5766</v>
      </c>
      <c r="G18" s="22">
        <v>0</v>
      </c>
      <c r="H18" s="22">
        <v>0</v>
      </c>
      <c r="I18" s="22">
        <v>83</v>
      </c>
      <c r="J18" s="22">
        <v>83</v>
      </c>
      <c r="K18" s="22">
        <v>91</v>
      </c>
      <c r="L18" s="22">
        <v>0</v>
      </c>
      <c r="M18" s="22">
        <v>78</v>
      </c>
      <c r="N18" s="22">
        <v>169</v>
      </c>
      <c r="O18" s="22">
        <v>0</v>
      </c>
      <c r="P18" s="22">
        <v>91</v>
      </c>
      <c r="Q18" s="22">
        <v>274</v>
      </c>
      <c r="R18" s="22">
        <v>365</v>
      </c>
      <c r="S18" s="22">
        <v>0</v>
      </c>
      <c r="T18" s="22">
        <v>0</v>
      </c>
      <c r="U18" s="22">
        <v>0</v>
      </c>
      <c r="V18" s="22">
        <v>0</v>
      </c>
      <c r="W18" s="22">
        <v>617</v>
      </c>
      <c r="X18" s="22">
        <v>2458</v>
      </c>
      <c r="Y18" s="22">
        <v>-1841</v>
      </c>
      <c r="Z18" s="23">
        <v>-74.898291293734744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1833321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35643465</v>
      </c>
      <c r="D21" s="20">
        <v>0</v>
      </c>
      <c r="E21" s="21">
        <v>36679351</v>
      </c>
      <c r="F21" s="22">
        <v>40720407</v>
      </c>
      <c r="G21" s="22">
        <v>1589510</v>
      </c>
      <c r="H21" s="22">
        <v>3173942</v>
      </c>
      <c r="I21" s="22">
        <v>1412372</v>
      </c>
      <c r="J21" s="22">
        <v>6175824</v>
      </c>
      <c r="K21" s="22">
        <v>3412668</v>
      </c>
      <c r="L21" s="22">
        <v>1958580</v>
      </c>
      <c r="M21" s="22">
        <v>916116</v>
      </c>
      <c r="N21" s="22">
        <v>6287364</v>
      </c>
      <c r="O21" s="22">
        <v>2353339</v>
      </c>
      <c r="P21" s="22">
        <v>3634361</v>
      </c>
      <c r="Q21" s="22">
        <v>1976754</v>
      </c>
      <c r="R21" s="22">
        <v>7964454</v>
      </c>
      <c r="S21" s="22">
        <v>0</v>
      </c>
      <c r="T21" s="22">
        <v>0</v>
      </c>
      <c r="U21" s="22">
        <v>0</v>
      </c>
      <c r="V21" s="22">
        <v>0</v>
      </c>
      <c r="W21" s="22">
        <v>20427642</v>
      </c>
      <c r="X21" s="22">
        <v>26626805</v>
      </c>
      <c r="Y21" s="22">
        <v>-6199163</v>
      </c>
      <c r="Z21" s="23">
        <v>-23.281662970829583</v>
      </c>
      <c r="AA21" s="20">
        <v>40720407</v>
      </c>
    </row>
    <row r="22" spans="1:27" x14ac:dyDescent="0.25">
      <c r="A22" s="19" t="s">
        <v>50</v>
      </c>
      <c r="B22" s="15" t="s">
        <v>32</v>
      </c>
      <c r="C22" s="20">
        <v>30456082</v>
      </c>
      <c r="D22" s="20">
        <v>0</v>
      </c>
      <c r="E22" s="21">
        <v>44572339</v>
      </c>
      <c r="F22" s="22">
        <v>21811803</v>
      </c>
      <c r="G22" s="22">
        <v>914127</v>
      </c>
      <c r="H22" s="22">
        <v>1381684</v>
      </c>
      <c r="I22" s="22">
        <v>-8021671</v>
      </c>
      <c r="J22" s="22">
        <v>-5725860</v>
      </c>
      <c r="K22" s="22">
        <v>13020233</v>
      </c>
      <c r="L22" s="22">
        <v>1233415</v>
      </c>
      <c r="M22" s="22">
        <v>747560</v>
      </c>
      <c r="N22" s="22">
        <v>15001208</v>
      </c>
      <c r="O22" s="22">
        <v>1631545</v>
      </c>
      <c r="P22" s="22">
        <v>2337496</v>
      </c>
      <c r="Q22" s="22">
        <v>1766252</v>
      </c>
      <c r="R22" s="22">
        <v>5735293</v>
      </c>
      <c r="S22" s="22">
        <v>0</v>
      </c>
      <c r="T22" s="22">
        <v>0</v>
      </c>
      <c r="U22" s="22">
        <v>0</v>
      </c>
      <c r="V22" s="22">
        <v>0</v>
      </c>
      <c r="W22" s="22">
        <v>15010641</v>
      </c>
      <c r="X22" s="22">
        <v>16031678</v>
      </c>
      <c r="Y22" s="22">
        <v>-1021037</v>
      </c>
      <c r="Z22" s="18">
        <v>-6.368871680182199</v>
      </c>
      <c r="AA22" s="20">
        <v>21811803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571757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380977</v>
      </c>
      <c r="R25" s="22">
        <v>380977</v>
      </c>
      <c r="S25" s="22">
        <v>0</v>
      </c>
      <c r="T25" s="22">
        <v>0</v>
      </c>
      <c r="U25" s="22">
        <v>0</v>
      </c>
      <c r="V25" s="22">
        <v>0</v>
      </c>
      <c r="W25" s="22">
        <v>380977</v>
      </c>
      <c r="X25" s="22">
        <v>0</v>
      </c>
      <c r="Y25" s="22">
        <v>380977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524536</v>
      </c>
      <c r="D26" s="20">
        <v>0</v>
      </c>
      <c r="E26" s="21">
        <v>280934</v>
      </c>
      <c r="F26" s="22">
        <v>278390</v>
      </c>
      <c r="G26" s="22">
        <v>0</v>
      </c>
      <c r="H26" s="22">
        <v>15000</v>
      </c>
      <c r="I26" s="22">
        <v>127132</v>
      </c>
      <c r="J26" s="22">
        <v>142132</v>
      </c>
      <c r="K26" s="22">
        <v>15000</v>
      </c>
      <c r="L26" s="22">
        <v>24352</v>
      </c>
      <c r="M26" s="22">
        <v>15000</v>
      </c>
      <c r="N26" s="22">
        <v>54352</v>
      </c>
      <c r="O26" s="22">
        <v>64852</v>
      </c>
      <c r="P26" s="22">
        <v>25128</v>
      </c>
      <c r="Q26" s="22">
        <v>24195</v>
      </c>
      <c r="R26" s="22">
        <v>114175</v>
      </c>
      <c r="S26" s="22">
        <v>0</v>
      </c>
      <c r="T26" s="22">
        <v>0</v>
      </c>
      <c r="U26" s="22">
        <v>0</v>
      </c>
      <c r="V26" s="22">
        <v>0</v>
      </c>
      <c r="W26" s="22">
        <v>310659</v>
      </c>
      <c r="X26" s="22">
        <v>211951</v>
      </c>
      <c r="Y26" s="22">
        <v>98708</v>
      </c>
      <c r="Z26" s="23">
        <v>46.571141443069386</v>
      </c>
      <c r="AA26" s="20">
        <v>278390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831783499</v>
      </c>
      <c r="D28" s="20">
        <v>0</v>
      </c>
      <c r="E28" s="21">
        <v>937417094</v>
      </c>
      <c r="F28" s="22">
        <v>918684441</v>
      </c>
      <c r="G28" s="22">
        <v>284278656</v>
      </c>
      <c r="H28" s="22">
        <v>26200130</v>
      </c>
      <c r="I28" s="22">
        <v>1292893</v>
      </c>
      <c r="J28" s="22">
        <v>311771679</v>
      </c>
      <c r="K28" s="22">
        <v>617528</v>
      </c>
      <c r="L28" s="22">
        <v>845548</v>
      </c>
      <c r="M28" s="22">
        <v>219672079</v>
      </c>
      <c r="N28" s="22">
        <v>221135155</v>
      </c>
      <c r="O28" s="22">
        <v>2519784</v>
      </c>
      <c r="P28" s="22">
        <v>1503215</v>
      </c>
      <c r="Q28" s="22">
        <v>236323301</v>
      </c>
      <c r="R28" s="22">
        <v>240346300</v>
      </c>
      <c r="S28" s="22">
        <v>0</v>
      </c>
      <c r="T28" s="22">
        <v>0</v>
      </c>
      <c r="U28" s="22">
        <v>0</v>
      </c>
      <c r="V28" s="22">
        <v>0</v>
      </c>
      <c r="W28" s="22">
        <v>773253134</v>
      </c>
      <c r="X28" s="22">
        <v>801519068</v>
      </c>
      <c r="Y28" s="22">
        <v>-28265934</v>
      </c>
      <c r="Z28" s="23">
        <v>-3.5265454221233825</v>
      </c>
      <c r="AA28" s="20">
        <v>918684441</v>
      </c>
    </row>
    <row r="29" spans="1:27" x14ac:dyDescent="0.25">
      <c r="A29" s="19" t="s">
        <v>56</v>
      </c>
      <c r="B29" s="15" t="s">
        <v>32</v>
      </c>
      <c r="C29" s="20">
        <v>1157450</v>
      </c>
      <c r="D29" s="20">
        <v>0</v>
      </c>
      <c r="E29" s="21">
        <v>1109893</v>
      </c>
      <c r="F29" s="22">
        <v>1139322</v>
      </c>
      <c r="G29" s="22">
        <v>99202</v>
      </c>
      <c r="H29" s="22">
        <v>99198</v>
      </c>
      <c r="I29" s="22">
        <v>99892</v>
      </c>
      <c r="J29" s="22">
        <v>298292</v>
      </c>
      <c r="K29" s="22">
        <v>101848</v>
      </c>
      <c r="L29" s="22">
        <v>102548</v>
      </c>
      <c r="M29" s="22">
        <v>101744</v>
      </c>
      <c r="N29" s="22">
        <v>306140</v>
      </c>
      <c r="O29" s="22">
        <v>104264</v>
      </c>
      <c r="P29" s="22">
        <v>104959</v>
      </c>
      <c r="Q29" s="22">
        <v>105855</v>
      </c>
      <c r="R29" s="22">
        <v>315078</v>
      </c>
      <c r="S29" s="22">
        <v>0</v>
      </c>
      <c r="T29" s="22">
        <v>0</v>
      </c>
      <c r="U29" s="22">
        <v>0</v>
      </c>
      <c r="V29" s="22">
        <v>0</v>
      </c>
      <c r="W29" s="22">
        <v>919510</v>
      </c>
      <c r="X29" s="22">
        <v>844191</v>
      </c>
      <c r="Y29" s="22">
        <v>75319</v>
      </c>
      <c r="Z29" s="23">
        <v>8.922033047023719</v>
      </c>
      <c r="AA29" s="20">
        <v>1139322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45160431</v>
      </c>
      <c r="D31" s="20">
        <v>0</v>
      </c>
      <c r="E31" s="21">
        <v>50804887</v>
      </c>
      <c r="F31" s="22">
        <v>50172475</v>
      </c>
      <c r="G31" s="22">
        <v>4501491</v>
      </c>
      <c r="H31" s="22">
        <v>3786032</v>
      </c>
      <c r="I31" s="22">
        <v>4035904</v>
      </c>
      <c r="J31" s="22">
        <v>12323427</v>
      </c>
      <c r="K31" s="22">
        <v>3993701</v>
      </c>
      <c r="L31" s="22">
        <v>3763727</v>
      </c>
      <c r="M31" s="22">
        <v>3489773</v>
      </c>
      <c r="N31" s="22">
        <v>11247201</v>
      </c>
      <c r="O31" s="22">
        <v>3656064</v>
      </c>
      <c r="P31" s="22">
        <v>3410862</v>
      </c>
      <c r="Q31" s="22">
        <v>3692315</v>
      </c>
      <c r="R31" s="22">
        <v>10759241</v>
      </c>
      <c r="S31" s="22">
        <v>0</v>
      </c>
      <c r="T31" s="22">
        <v>0</v>
      </c>
      <c r="U31" s="22">
        <v>0</v>
      </c>
      <c r="V31" s="22">
        <v>0</v>
      </c>
      <c r="W31" s="22">
        <v>34329869</v>
      </c>
      <c r="X31" s="22">
        <v>36500938</v>
      </c>
      <c r="Y31" s="22">
        <v>-2171069</v>
      </c>
      <c r="Z31" s="23">
        <v>-5.9479813916014983</v>
      </c>
      <c r="AA31" s="20">
        <v>50172475</v>
      </c>
    </row>
    <row r="32" spans="1:27" x14ac:dyDescent="0.25">
      <c r="A32" s="19" t="s">
        <v>58</v>
      </c>
      <c r="B32" s="15" t="s">
        <v>32</v>
      </c>
      <c r="C32" s="20">
        <v>231760</v>
      </c>
      <c r="D32" s="20">
        <v>0</v>
      </c>
      <c r="E32" s="21">
        <v>160190</v>
      </c>
      <c r="F32" s="22">
        <v>35000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49450</v>
      </c>
      <c r="P32" s="22">
        <v>205043</v>
      </c>
      <c r="Q32" s="22">
        <v>33711</v>
      </c>
      <c r="R32" s="22">
        <v>288204</v>
      </c>
      <c r="S32" s="22">
        <v>0</v>
      </c>
      <c r="T32" s="22">
        <v>0</v>
      </c>
      <c r="U32" s="22">
        <v>0</v>
      </c>
      <c r="V32" s="22">
        <v>0</v>
      </c>
      <c r="W32" s="22">
        <v>288204</v>
      </c>
      <c r="X32" s="22">
        <v>0</v>
      </c>
      <c r="Y32" s="22">
        <v>288204</v>
      </c>
      <c r="Z32" s="23">
        <v>0</v>
      </c>
      <c r="AA32" s="20">
        <v>35000</v>
      </c>
    </row>
    <row r="33" spans="1:27" x14ac:dyDescent="0.25">
      <c r="A33" s="19" t="s">
        <v>59</v>
      </c>
      <c r="B33" s="15" t="s">
        <v>32</v>
      </c>
      <c r="C33" s="20">
        <v>5502711031</v>
      </c>
      <c r="D33" s="20">
        <v>0</v>
      </c>
      <c r="E33" s="21">
        <v>6346094126</v>
      </c>
      <c r="F33" s="22">
        <v>6415787674</v>
      </c>
      <c r="G33" s="22">
        <v>-39881603</v>
      </c>
      <c r="H33" s="22">
        <v>544172487</v>
      </c>
      <c r="I33" s="22">
        <v>472370262</v>
      </c>
      <c r="J33" s="22">
        <v>976661146</v>
      </c>
      <c r="K33" s="22">
        <v>491897943</v>
      </c>
      <c r="L33" s="22">
        <v>493535269</v>
      </c>
      <c r="M33" s="22">
        <v>546083436</v>
      </c>
      <c r="N33" s="22">
        <v>1531516648</v>
      </c>
      <c r="O33" s="22">
        <v>534222285</v>
      </c>
      <c r="P33" s="22">
        <v>617246410</v>
      </c>
      <c r="Q33" s="22">
        <v>534600677</v>
      </c>
      <c r="R33" s="22">
        <v>1686069372</v>
      </c>
      <c r="S33" s="22">
        <v>0</v>
      </c>
      <c r="T33" s="22">
        <v>0</v>
      </c>
      <c r="U33" s="22">
        <v>0</v>
      </c>
      <c r="V33" s="22">
        <v>0</v>
      </c>
      <c r="W33" s="22">
        <v>4194247166</v>
      </c>
      <c r="X33" s="22">
        <v>4275811113</v>
      </c>
      <c r="Y33" s="22">
        <v>-81563947</v>
      </c>
      <c r="Z33" s="23">
        <v>-1.9075666544767691</v>
      </c>
      <c r="AA33" s="20">
        <v>6415787674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14331903496</v>
      </c>
      <c r="D35" s="29">
        <f t="shared" ref="D35:Y35" si="0">SUM(D6:D34)</f>
        <v>0</v>
      </c>
      <c r="E35" s="30">
        <f t="shared" si="0"/>
        <v>16055178307</v>
      </c>
      <c r="F35" s="31">
        <f t="shared" si="0"/>
        <v>16255788536</v>
      </c>
      <c r="G35" s="31">
        <f t="shared" si="0"/>
        <v>844147827</v>
      </c>
      <c r="H35" s="31">
        <f t="shared" si="0"/>
        <v>1204339252</v>
      </c>
      <c r="I35" s="31">
        <f t="shared" si="0"/>
        <v>1108347425</v>
      </c>
      <c r="J35" s="31">
        <f t="shared" si="0"/>
        <v>3156834504</v>
      </c>
      <c r="K35" s="31">
        <f t="shared" si="0"/>
        <v>1226381249</v>
      </c>
      <c r="L35" s="31">
        <f t="shared" si="0"/>
        <v>1260636117</v>
      </c>
      <c r="M35" s="31">
        <f t="shared" si="0"/>
        <v>1592568347</v>
      </c>
      <c r="N35" s="31">
        <f t="shared" si="0"/>
        <v>4079585713</v>
      </c>
      <c r="O35" s="31">
        <f t="shared" si="0"/>
        <v>1475356575</v>
      </c>
      <c r="P35" s="31">
        <f t="shared" si="0"/>
        <v>1461389398</v>
      </c>
      <c r="Q35" s="31">
        <f t="shared" si="0"/>
        <v>1587326665</v>
      </c>
      <c r="R35" s="31">
        <f t="shared" si="0"/>
        <v>4524072638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11760492855</v>
      </c>
      <c r="X35" s="31">
        <f t="shared" si="0"/>
        <v>11717742105</v>
      </c>
      <c r="Y35" s="31">
        <f t="shared" si="0"/>
        <v>42750750</v>
      </c>
      <c r="Z35" s="32">
        <f>+IF(X35&lt;&gt;0,+(Y35/X35)*100,0)</f>
        <v>0.36483777861741906</v>
      </c>
      <c r="AA35" s="29">
        <f>SUM(AA6:AA34)</f>
        <v>16255788536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1899785882</v>
      </c>
      <c r="D37" s="20">
        <v>0</v>
      </c>
      <c r="E37" s="21">
        <v>2232564882</v>
      </c>
      <c r="F37" s="22">
        <v>2194405753</v>
      </c>
      <c r="G37" s="22">
        <v>141793196</v>
      </c>
      <c r="H37" s="22">
        <v>158632526</v>
      </c>
      <c r="I37" s="22">
        <v>161615558</v>
      </c>
      <c r="J37" s="22">
        <v>462041280</v>
      </c>
      <c r="K37" s="22">
        <v>159039344</v>
      </c>
      <c r="L37" s="22">
        <v>244264317</v>
      </c>
      <c r="M37" s="22">
        <v>184753637</v>
      </c>
      <c r="N37" s="22">
        <v>588057298</v>
      </c>
      <c r="O37" s="22">
        <v>166675022</v>
      </c>
      <c r="P37" s="22">
        <v>167869609</v>
      </c>
      <c r="Q37" s="22">
        <v>166208276</v>
      </c>
      <c r="R37" s="22">
        <v>500752907</v>
      </c>
      <c r="S37" s="22">
        <v>0</v>
      </c>
      <c r="T37" s="22">
        <v>0</v>
      </c>
      <c r="U37" s="22">
        <v>0</v>
      </c>
      <c r="V37" s="22">
        <v>0</v>
      </c>
      <c r="W37" s="22">
        <v>1550851485</v>
      </c>
      <c r="X37" s="22">
        <v>1585250543</v>
      </c>
      <c r="Y37" s="22">
        <v>-34399058</v>
      </c>
      <c r="Z37" s="23">
        <v>-2.1699445650339699</v>
      </c>
      <c r="AA37" s="20">
        <v>2194405753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6130173774</v>
      </c>
      <c r="D40" s="20">
        <v>0</v>
      </c>
      <c r="E40" s="21">
        <v>6879012422</v>
      </c>
      <c r="F40" s="22">
        <v>6958290602</v>
      </c>
      <c r="G40" s="22">
        <v>20608216</v>
      </c>
      <c r="H40" s="22">
        <v>498558000</v>
      </c>
      <c r="I40" s="22">
        <v>511210021</v>
      </c>
      <c r="J40" s="22">
        <v>1030376237</v>
      </c>
      <c r="K40" s="22">
        <v>530103931</v>
      </c>
      <c r="L40" s="22">
        <v>514135654</v>
      </c>
      <c r="M40" s="22">
        <v>602180012</v>
      </c>
      <c r="N40" s="22">
        <v>1646419597</v>
      </c>
      <c r="O40" s="22">
        <v>585505124</v>
      </c>
      <c r="P40" s="22">
        <v>658575626</v>
      </c>
      <c r="Q40" s="22">
        <v>638373314</v>
      </c>
      <c r="R40" s="22">
        <v>1882454064</v>
      </c>
      <c r="S40" s="22">
        <v>0</v>
      </c>
      <c r="T40" s="22">
        <v>0</v>
      </c>
      <c r="U40" s="22">
        <v>0</v>
      </c>
      <c r="V40" s="22">
        <v>0</v>
      </c>
      <c r="W40" s="22">
        <v>4559249898</v>
      </c>
      <c r="X40" s="22">
        <v>4661295986</v>
      </c>
      <c r="Y40" s="22">
        <v>-102046088</v>
      </c>
      <c r="Z40" s="23">
        <v>-2.1892213733367498</v>
      </c>
      <c r="AA40" s="20">
        <v>6958290602</v>
      </c>
    </row>
    <row r="41" spans="1:27" x14ac:dyDescent="0.25">
      <c r="A41" s="19" t="s">
        <v>67</v>
      </c>
      <c r="B41" s="15" t="s">
        <v>32</v>
      </c>
      <c r="C41" s="20">
        <v>-242930258</v>
      </c>
      <c r="D41" s="20">
        <v>0</v>
      </c>
      <c r="E41" s="21">
        <v>673980906</v>
      </c>
      <c r="F41" s="22">
        <v>550309232</v>
      </c>
      <c r="G41" s="22">
        <v>33383907</v>
      </c>
      <c r="H41" s="22">
        <v>41352189</v>
      </c>
      <c r="I41" s="22">
        <v>15040096</v>
      </c>
      <c r="J41" s="22">
        <v>89776192</v>
      </c>
      <c r="K41" s="22">
        <v>23212046</v>
      </c>
      <c r="L41" s="22">
        <v>68207570</v>
      </c>
      <c r="M41" s="22">
        <v>3462916</v>
      </c>
      <c r="N41" s="22">
        <v>94882532</v>
      </c>
      <c r="O41" s="22">
        <v>19643429</v>
      </c>
      <c r="P41" s="22">
        <v>64597067</v>
      </c>
      <c r="Q41" s="22">
        <v>21142232</v>
      </c>
      <c r="R41" s="22">
        <v>105382728</v>
      </c>
      <c r="S41" s="22">
        <v>0</v>
      </c>
      <c r="T41" s="22">
        <v>0</v>
      </c>
      <c r="U41" s="22">
        <v>0</v>
      </c>
      <c r="V41" s="22">
        <v>0</v>
      </c>
      <c r="W41" s="22">
        <v>290041452</v>
      </c>
      <c r="X41" s="22">
        <v>461558496</v>
      </c>
      <c r="Y41" s="22">
        <v>-171517044</v>
      </c>
      <c r="Z41" s="23">
        <v>-37.160413140786389</v>
      </c>
      <c r="AA41" s="20">
        <v>550309232</v>
      </c>
    </row>
    <row r="42" spans="1:27" x14ac:dyDescent="0.25">
      <c r="A42" s="19" t="s">
        <v>68</v>
      </c>
      <c r="B42" s="15" t="s">
        <v>32</v>
      </c>
      <c r="C42" s="20">
        <v>618325166</v>
      </c>
      <c r="D42" s="20">
        <v>0</v>
      </c>
      <c r="E42" s="21">
        <v>648693436</v>
      </c>
      <c r="F42" s="22">
        <v>667705219</v>
      </c>
      <c r="G42" s="22">
        <v>39459291</v>
      </c>
      <c r="H42" s="22">
        <v>46604993</v>
      </c>
      <c r="I42" s="22">
        <v>51971879</v>
      </c>
      <c r="J42" s="22">
        <v>138036163</v>
      </c>
      <c r="K42" s="22">
        <v>52596690</v>
      </c>
      <c r="L42" s="22">
        <v>46807329</v>
      </c>
      <c r="M42" s="22">
        <v>60094547</v>
      </c>
      <c r="N42" s="22">
        <v>159498566</v>
      </c>
      <c r="O42" s="22">
        <v>50913633</v>
      </c>
      <c r="P42" s="22">
        <v>46593061</v>
      </c>
      <c r="Q42" s="22">
        <v>52765330</v>
      </c>
      <c r="R42" s="22">
        <v>150272024</v>
      </c>
      <c r="S42" s="22">
        <v>0</v>
      </c>
      <c r="T42" s="22">
        <v>0</v>
      </c>
      <c r="U42" s="22">
        <v>0</v>
      </c>
      <c r="V42" s="22">
        <v>0</v>
      </c>
      <c r="W42" s="22">
        <v>447806753</v>
      </c>
      <c r="X42" s="22">
        <v>483599721</v>
      </c>
      <c r="Y42" s="22">
        <v>-35792968</v>
      </c>
      <c r="Z42" s="23">
        <v>-7.4013624172458936</v>
      </c>
      <c r="AA42" s="20">
        <v>667705219</v>
      </c>
    </row>
    <row r="43" spans="1:27" x14ac:dyDescent="0.25">
      <c r="A43" s="19" t="s">
        <v>69</v>
      </c>
      <c r="B43" s="15" t="s">
        <v>32</v>
      </c>
      <c r="C43" s="20">
        <v>111292186</v>
      </c>
      <c r="D43" s="20">
        <v>0</v>
      </c>
      <c r="E43" s="21">
        <v>110340393</v>
      </c>
      <c r="F43" s="22">
        <v>111812565</v>
      </c>
      <c r="G43" s="22">
        <v>1803571</v>
      </c>
      <c r="H43" s="22">
        <v>2319466</v>
      </c>
      <c r="I43" s="22">
        <v>5831865</v>
      </c>
      <c r="J43" s="22">
        <v>9954902</v>
      </c>
      <c r="K43" s="22">
        <v>2284238</v>
      </c>
      <c r="L43" s="22">
        <v>2413447</v>
      </c>
      <c r="M43" s="22">
        <v>35557064</v>
      </c>
      <c r="N43" s="22">
        <v>40254749</v>
      </c>
      <c r="O43" s="22">
        <v>9824493</v>
      </c>
      <c r="P43" s="22">
        <v>3781898</v>
      </c>
      <c r="Q43" s="22">
        <v>5741720</v>
      </c>
      <c r="R43" s="22">
        <v>19348111</v>
      </c>
      <c r="S43" s="22">
        <v>0</v>
      </c>
      <c r="T43" s="22">
        <v>0</v>
      </c>
      <c r="U43" s="22">
        <v>0</v>
      </c>
      <c r="V43" s="22">
        <v>0</v>
      </c>
      <c r="W43" s="22">
        <v>69557762</v>
      </c>
      <c r="X43" s="22">
        <v>73996693</v>
      </c>
      <c r="Y43" s="22">
        <v>-4438931</v>
      </c>
      <c r="Z43" s="23">
        <v>-5.9988234879631719</v>
      </c>
      <c r="AA43" s="20">
        <v>111812565</v>
      </c>
    </row>
    <row r="44" spans="1:27" x14ac:dyDescent="0.25">
      <c r="A44" s="19" t="s">
        <v>70</v>
      </c>
      <c r="B44" s="15" t="s">
        <v>32</v>
      </c>
      <c r="C44" s="20">
        <v>769246101</v>
      </c>
      <c r="D44" s="20">
        <v>0</v>
      </c>
      <c r="E44" s="21">
        <v>985035769</v>
      </c>
      <c r="F44" s="22">
        <v>986569164</v>
      </c>
      <c r="G44" s="22">
        <v>13337559</v>
      </c>
      <c r="H44" s="22">
        <v>54738348</v>
      </c>
      <c r="I44" s="22">
        <v>57964089</v>
      </c>
      <c r="J44" s="22">
        <v>126039996</v>
      </c>
      <c r="K44" s="22">
        <v>80953084</v>
      </c>
      <c r="L44" s="22">
        <v>58856913</v>
      </c>
      <c r="M44" s="22">
        <v>87629612</v>
      </c>
      <c r="N44" s="22">
        <v>227439609</v>
      </c>
      <c r="O44" s="22">
        <v>49159221</v>
      </c>
      <c r="P44" s="22">
        <v>71949722</v>
      </c>
      <c r="Q44" s="22">
        <v>67477247</v>
      </c>
      <c r="R44" s="22">
        <v>188586190</v>
      </c>
      <c r="S44" s="22">
        <v>0</v>
      </c>
      <c r="T44" s="22">
        <v>0</v>
      </c>
      <c r="U44" s="22">
        <v>0</v>
      </c>
      <c r="V44" s="22">
        <v>0</v>
      </c>
      <c r="W44" s="22">
        <v>542065795</v>
      </c>
      <c r="X44" s="22">
        <v>664084173</v>
      </c>
      <c r="Y44" s="22">
        <v>-122018378</v>
      </c>
      <c r="Z44" s="23">
        <v>-18.373932546650227</v>
      </c>
      <c r="AA44" s="20">
        <v>986569164</v>
      </c>
    </row>
    <row r="45" spans="1:27" x14ac:dyDescent="0.25">
      <c r="A45" s="19" t="s">
        <v>71</v>
      </c>
      <c r="B45" s="15" t="s">
        <v>32</v>
      </c>
      <c r="C45" s="20">
        <v>27014110</v>
      </c>
      <c r="D45" s="20">
        <v>0</v>
      </c>
      <c r="E45" s="21">
        <v>26356132</v>
      </c>
      <c r="F45" s="22">
        <v>26027640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2249247</v>
      </c>
      <c r="M45" s="22">
        <v>0</v>
      </c>
      <c r="N45" s="22">
        <v>2249247</v>
      </c>
      <c r="O45" s="22">
        <v>0</v>
      </c>
      <c r="P45" s="22">
        <v>262387</v>
      </c>
      <c r="Q45" s="22">
        <v>500000</v>
      </c>
      <c r="R45" s="22">
        <v>762387</v>
      </c>
      <c r="S45" s="22">
        <v>0</v>
      </c>
      <c r="T45" s="22">
        <v>0</v>
      </c>
      <c r="U45" s="22">
        <v>0</v>
      </c>
      <c r="V45" s="22">
        <v>0</v>
      </c>
      <c r="W45" s="22">
        <v>3011634</v>
      </c>
      <c r="X45" s="22">
        <v>17104075</v>
      </c>
      <c r="Y45" s="22">
        <v>-14092441</v>
      </c>
      <c r="Z45" s="23">
        <v>-82.392301249848359</v>
      </c>
      <c r="AA45" s="20">
        <v>26027640</v>
      </c>
    </row>
    <row r="46" spans="1:27" x14ac:dyDescent="0.25">
      <c r="A46" s="19" t="s">
        <v>72</v>
      </c>
      <c r="B46" s="15" t="s">
        <v>32</v>
      </c>
      <c r="C46" s="20">
        <v>1133605584</v>
      </c>
      <c r="D46" s="20">
        <v>0</v>
      </c>
      <c r="E46" s="21">
        <v>100174789</v>
      </c>
      <c r="F46" s="22">
        <v>223783362</v>
      </c>
      <c r="G46" s="22">
        <v>27402955</v>
      </c>
      <c r="H46" s="22">
        <v>21713013</v>
      </c>
      <c r="I46" s="22">
        <v>48186575</v>
      </c>
      <c r="J46" s="22">
        <v>97302543</v>
      </c>
      <c r="K46" s="22">
        <v>28712378</v>
      </c>
      <c r="L46" s="22">
        <v>39537416</v>
      </c>
      <c r="M46" s="22">
        <v>9299416</v>
      </c>
      <c r="N46" s="22">
        <v>77549210</v>
      </c>
      <c r="O46" s="22">
        <v>16214130</v>
      </c>
      <c r="P46" s="22">
        <v>35475926</v>
      </c>
      <c r="Q46" s="22">
        <v>27678583</v>
      </c>
      <c r="R46" s="22">
        <v>79368639</v>
      </c>
      <c r="S46" s="22">
        <v>0</v>
      </c>
      <c r="T46" s="22">
        <v>0</v>
      </c>
      <c r="U46" s="22">
        <v>0</v>
      </c>
      <c r="V46" s="22">
        <v>0</v>
      </c>
      <c r="W46" s="22">
        <v>254220392</v>
      </c>
      <c r="X46" s="22">
        <v>83402368</v>
      </c>
      <c r="Y46" s="22">
        <v>170818024</v>
      </c>
      <c r="Z46" s="23">
        <v>204.81195929592792</v>
      </c>
      <c r="AA46" s="20">
        <v>223783362</v>
      </c>
    </row>
    <row r="47" spans="1:27" x14ac:dyDescent="0.25">
      <c r="A47" s="19" t="s">
        <v>73</v>
      </c>
      <c r="B47" s="15" t="s">
        <v>32</v>
      </c>
      <c r="C47" s="20">
        <v>377807371</v>
      </c>
      <c r="D47" s="20">
        <v>0</v>
      </c>
      <c r="E47" s="21">
        <v>273034741</v>
      </c>
      <c r="F47" s="22">
        <v>334197487</v>
      </c>
      <c r="G47" s="22">
        <v>19393184</v>
      </c>
      <c r="H47" s="22">
        <v>18027577</v>
      </c>
      <c r="I47" s="22">
        <v>23704731</v>
      </c>
      <c r="J47" s="22">
        <v>61125492</v>
      </c>
      <c r="K47" s="22">
        <v>22899036</v>
      </c>
      <c r="L47" s="22">
        <v>19657010</v>
      </c>
      <c r="M47" s="22">
        <v>32297175</v>
      </c>
      <c r="N47" s="22">
        <v>74853221</v>
      </c>
      <c r="O47" s="22">
        <v>29644770</v>
      </c>
      <c r="P47" s="22">
        <v>28809933</v>
      </c>
      <c r="Q47" s="22">
        <v>18151172</v>
      </c>
      <c r="R47" s="22">
        <v>76605875</v>
      </c>
      <c r="S47" s="22">
        <v>0</v>
      </c>
      <c r="T47" s="22">
        <v>0</v>
      </c>
      <c r="U47" s="22">
        <v>0</v>
      </c>
      <c r="V47" s="22">
        <v>0</v>
      </c>
      <c r="W47" s="22">
        <v>212584588</v>
      </c>
      <c r="X47" s="22">
        <v>222564508</v>
      </c>
      <c r="Y47" s="22">
        <v>-9979920</v>
      </c>
      <c r="Z47" s="23">
        <v>-4.4840572693647989</v>
      </c>
      <c r="AA47" s="20">
        <v>334197487</v>
      </c>
    </row>
    <row r="48" spans="1:27" x14ac:dyDescent="0.25">
      <c r="A48" s="19" t="s">
        <v>74</v>
      </c>
      <c r="B48" s="15" t="s">
        <v>32</v>
      </c>
      <c r="C48" s="20">
        <v>6704849</v>
      </c>
      <c r="D48" s="20">
        <v>0</v>
      </c>
      <c r="E48" s="21">
        <v>-4119913</v>
      </c>
      <c r="F48" s="22">
        <v>-4772794</v>
      </c>
      <c r="G48" s="22">
        <v>0</v>
      </c>
      <c r="H48" s="22">
        <v>0</v>
      </c>
      <c r="I48" s="22">
        <v>0</v>
      </c>
      <c r="J48" s="22">
        <v>0</v>
      </c>
      <c r="K48" s="22">
        <v>2943</v>
      </c>
      <c r="L48" s="22">
        <v>125377</v>
      </c>
      <c r="M48" s="22">
        <v>45350</v>
      </c>
      <c r="N48" s="22">
        <v>173670</v>
      </c>
      <c r="O48" s="22">
        <v>40369</v>
      </c>
      <c r="P48" s="22">
        <v>56338</v>
      </c>
      <c r="Q48" s="22">
        <v>632</v>
      </c>
      <c r="R48" s="22">
        <v>97339</v>
      </c>
      <c r="S48" s="22">
        <v>0</v>
      </c>
      <c r="T48" s="22">
        <v>0</v>
      </c>
      <c r="U48" s="22">
        <v>0</v>
      </c>
      <c r="V48" s="22">
        <v>0</v>
      </c>
      <c r="W48" s="22">
        <v>271009</v>
      </c>
      <c r="X48" s="22">
        <v>53090</v>
      </c>
      <c r="Y48" s="22">
        <v>217919</v>
      </c>
      <c r="Z48" s="23">
        <v>410.47089847428896</v>
      </c>
      <c r="AA48" s="20">
        <v>-4772794</v>
      </c>
    </row>
    <row r="49" spans="1:27" x14ac:dyDescent="0.25">
      <c r="A49" s="19" t="s">
        <v>75</v>
      </c>
      <c r="B49" s="15" t="s">
        <v>32</v>
      </c>
      <c r="C49" s="20">
        <v>421927029</v>
      </c>
      <c r="D49" s="20">
        <v>0</v>
      </c>
      <c r="E49" s="21">
        <v>628377885</v>
      </c>
      <c r="F49" s="22">
        <v>578905938</v>
      </c>
      <c r="G49" s="22">
        <v>0</v>
      </c>
      <c r="H49" s="22">
        <v>57837915</v>
      </c>
      <c r="I49" s="22">
        <v>25598993</v>
      </c>
      <c r="J49" s="22">
        <v>83436908</v>
      </c>
      <c r="K49" s="22">
        <v>32499437</v>
      </c>
      <c r="L49" s="22">
        <v>48341397</v>
      </c>
      <c r="M49" s="22">
        <v>32190890</v>
      </c>
      <c r="N49" s="22">
        <v>113031724</v>
      </c>
      <c r="O49" s="22">
        <v>47228199</v>
      </c>
      <c r="P49" s="22">
        <v>35615436</v>
      </c>
      <c r="Q49" s="22">
        <v>32900424</v>
      </c>
      <c r="R49" s="22">
        <v>115744059</v>
      </c>
      <c r="S49" s="22">
        <v>0</v>
      </c>
      <c r="T49" s="22">
        <v>0</v>
      </c>
      <c r="U49" s="22">
        <v>0</v>
      </c>
      <c r="V49" s="22">
        <v>0</v>
      </c>
      <c r="W49" s="22">
        <v>312212691</v>
      </c>
      <c r="X49" s="22">
        <v>372452536</v>
      </c>
      <c r="Y49" s="22">
        <v>-60239845</v>
      </c>
      <c r="Z49" s="23">
        <v>-16.173831341559183</v>
      </c>
      <c r="AA49" s="20">
        <v>578905938</v>
      </c>
    </row>
    <row r="50" spans="1:27" x14ac:dyDescent="0.25">
      <c r="A50" s="37" t="s">
        <v>76</v>
      </c>
      <c r="B50" s="28" t="s">
        <v>32</v>
      </c>
      <c r="C50" s="29">
        <f>SUM(C37:C49)</f>
        <v>11252951794</v>
      </c>
      <c r="D50" s="29">
        <f t="shared" ref="D50:Y50" si="1">SUM(D37:D49)</f>
        <v>0</v>
      </c>
      <c r="E50" s="30">
        <f t="shared" si="1"/>
        <v>12553451442</v>
      </c>
      <c r="F50" s="31">
        <f t="shared" si="1"/>
        <v>12627234168</v>
      </c>
      <c r="G50" s="31">
        <f t="shared" si="1"/>
        <v>297181879</v>
      </c>
      <c r="H50" s="31">
        <f t="shared" si="1"/>
        <v>899784027</v>
      </c>
      <c r="I50" s="31">
        <f t="shared" si="1"/>
        <v>901123807</v>
      </c>
      <c r="J50" s="31">
        <f t="shared" si="1"/>
        <v>2098089713</v>
      </c>
      <c r="K50" s="31">
        <f t="shared" si="1"/>
        <v>932303127</v>
      </c>
      <c r="L50" s="31">
        <f t="shared" si="1"/>
        <v>1044595677</v>
      </c>
      <c r="M50" s="31">
        <f t="shared" si="1"/>
        <v>1047510619</v>
      </c>
      <c r="N50" s="31">
        <f t="shared" si="1"/>
        <v>3024409423</v>
      </c>
      <c r="O50" s="31">
        <f t="shared" si="1"/>
        <v>974848390</v>
      </c>
      <c r="P50" s="31">
        <f t="shared" si="1"/>
        <v>1113587003</v>
      </c>
      <c r="Q50" s="31">
        <f t="shared" si="1"/>
        <v>1030938930</v>
      </c>
      <c r="R50" s="31">
        <f t="shared" si="1"/>
        <v>3119374323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8241873459</v>
      </c>
      <c r="X50" s="31">
        <f t="shared" si="1"/>
        <v>8625362189</v>
      </c>
      <c r="Y50" s="31">
        <f t="shared" si="1"/>
        <v>-383488730</v>
      </c>
      <c r="Z50" s="32">
        <f>+IF(X50&lt;&gt;0,+(Y50/X50)*100,0)</f>
        <v>-4.4460594418755717</v>
      </c>
      <c r="AA50" s="29">
        <f>SUM(AA37:AA49)</f>
        <v>12627234168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3078951702</v>
      </c>
      <c r="D51" s="39">
        <f t="shared" si="2"/>
        <v>0</v>
      </c>
      <c r="E51" s="40">
        <f t="shared" si="2"/>
        <v>3501726865</v>
      </c>
      <c r="F51" s="41">
        <f t="shared" si="2"/>
        <v>3628554368</v>
      </c>
      <c r="G51" s="41">
        <f t="shared" si="2"/>
        <v>546965948</v>
      </c>
      <c r="H51" s="41">
        <f t="shared" si="2"/>
        <v>304555225</v>
      </c>
      <c r="I51" s="41">
        <f t="shared" si="2"/>
        <v>207223618</v>
      </c>
      <c r="J51" s="41">
        <f t="shared" si="2"/>
        <v>1058744791</v>
      </c>
      <c r="K51" s="41">
        <f t="shared" si="2"/>
        <v>294078122</v>
      </c>
      <c r="L51" s="41">
        <f t="shared" si="2"/>
        <v>216040440</v>
      </c>
      <c r="M51" s="41">
        <f t="shared" si="2"/>
        <v>545057728</v>
      </c>
      <c r="N51" s="41">
        <f t="shared" si="2"/>
        <v>1055176290</v>
      </c>
      <c r="O51" s="41">
        <f t="shared" si="2"/>
        <v>500508185</v>
      </c>
      <c r="P51" s="41">
        <f t="shared" si="2"/>
        <v>347802395</v>
      </c>
      <c r="Q51" s="41">
        <f t="shared" si="2"/>
        <v>556387735</v>
      </c>
      <c r="R51" s="41">
        <f t="shared" si="2"/>
        <v>1404698315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3518619396</v>
      </c>
      <c r="X51" s="41">
        <f t="shared" si="2"/>
        <v>3092379916</v>
      </c>
      <c r="Y51" s="41">
        <f t="shared" si="2"/>
        <v>426239480</v>
      </c>
      <c r="Z51" s="42">
        <f>+IF(X51&lt;&gt;0,+(Y51/X51)*100,0)</f>
        <v>13.783541853788186</v>
      </c>
      <c r="AA51" s="39">
        <f>+AA35-AA50</f>
        <v>3628554368</v>
      </c>
    </row>
    <row r="52" spans="1:27" x14ac:dyDescent="0.25">
      <c r="A52" s="43" t="s">
        <v>78</v>
      </c>
      <c r="B52" s="15" t="s">
        <v>32</v>
      </c>
      <c r="C52" s="20">
        <v>651293691</v>
      </c>
      <c r="D52" s="20">
        <v>0</v>
      </c>
      <c r="E52" s="21">
        <v>303373251</v>
      </c>
      <c r="F52" s="22">
        <v>588581122</v>
      </c>
      <c r="G52" s="22">
        <v>1670534</v>
      </c>
      <c r="H52" s="22">
        <v>6999520</v>
      </c>
      <c r="I52" s="22">
        <v>14695884</v>
      </c>
      <c r="J52" s="22">
        <v>23365938</v>
      </c>
      <c r="K52" s="22">
        <v>10320153</v>
      </c>
      <c r="L52" s="22">
        <v>7956557</v>
      </c>
      <c r="M52" s="22">
        <v>14317397</v>
      </c>
      <c r="N52" s="22">
        <v>32594107</v>
      </c>
      <c r="O52" s="22">
        <v>39042562</v>
      </c>
      <c r="P52" s="22">
        <v>18023476</v>
      </c>
      <c r="Q52" s="22">
        <v>31557208</v>
      </c>
      <c r="R52" s="22">
        <v>88623246</v>
      </c>
      <c r="S52" s="22">
        <v>0</v>
      </c>
      <c r="T52" s="22">
        <v>0</v>
      </c>
      <c r="U52" s="22">
        <v>0</v>
      </c>
      <c r="V52" s="22">
        <v>0</v>
      </c>
      <c r="W52" s="22">
        <v>144583291</v>
      </c>
      <c r="X52" s="22">
        <v>371438893</v>
      </c>
      <c r="Y52" s="22">
        <v>-226855602</v>
      </c>
      <c r="Z52" s="23">
        <v>-61.074811032241584</v>
      </c>
      <c r="AA52" s="20">
        <v>588581122</v>
      </c>
    </row>
    <row r="53" spans="1:27" x14ac:dyDescent="0.25">
      <c r="A53" s="43" t="s">
        <v>79</v>
      </c>
      <c r="B53" s="15" t="s">
        <v>32</v>
      </c>
      <c r="C53" s="44">
        <v>1882474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3732127867</v>
      </c>
      <c r="D54" s="48">
        <f t="shared" si="3"/>
        <v>0</v>
      </c>
      <c r="E54" s="49">
        <f t="shared" si="3"/>
        <v>3805100116</v>
      </c>
      <c r="F54" s="50">
        <f t="shared" si="3"/>
        <v>4217135490</v>
      </c>
      <c r="G54" s="50">
        <f t="shared" si="3"/>
        <v>548636482</v>
      </c>
      <c r="H54" s="50">
        <f t="shared" si="3"/>
        <v>311554745</v>
      </c>
      <c r="I54" s="50">
        <f t="shared" si="3"/>
        <v>221919502</v>
      </c>
      <c r="J54" s="50">
        <f t="shared" si="3"/>
        <v>1082110729</v>
      </c>
      <c r="K54" s="50">
        <f t="shared" si="3"/>
        <v>304398275</v>
      </c>
      <c r="L54" s="50">
        <f t="shared" si="3"/>
        <v>223996997</v>
      </c>
      <c r="M54" s="50">
        <f t="shared" si="3"/>
        <v>559375125</v>
      </c>
      <c r="N54" s="50">
        <f t="shared" si="3"/>
        <v>1087770397</v>
      </c>
      <c r="O54" s="50">
        <f t="shared" si="3"/>
        <v>539550747</v>
      </c>
      <c r="P54" s="50">
        <f t="shared" si="3"/>
        <v>365825871</v>
      </c>
      <c r="Q54" s="50">
        <f t="shared" si="3"/>
        <v>587944943</v>
      </c>
      <c r="R54" s="50">
        <f t="shared" si="3"/>
        <v>1493321561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3663202687</v>
      </c>
      <c r="X54" s="50">
        <f t="shared" si="3"/>
        <v>3463818809</v>
      </c>
      <c r="Y54" s="50">
        <f t="shared" si="3"/>
        <v>199383878</v>
      </c>
      <c r="Z54" s="51">
        <f>+IF(X54&lt;&gt;0,+(Y54/X54)*100,0)</f>
        <v>5.7561867116704599</v>
      </c>
      <c r="AA54" s="48">
        <f>SUM(AA51:AA53)</f>
        <v>4217135490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3732127867</v>
      </c>
      <c r="D56" s="54">
        <f>+D54-D55</f>
        <v>0</v>
      </c>
      <c r="E56" s="55">
        <f t="shared" si="4"/>
        <v>3805100116</v>
      </c>
      <c r="F56" s="56">
        <f t="shared" si="4"/>
        <v>4217135490</v>
      </c>
      <c r="G56" s="56">
        <f t="shared" si="4"/>
        <v>548636482</v>
      </c>
      <c r="H56" s="56">
        <f t="shared" si="4"/>
        <v>311554745</v>
      </c>
      <c r="I56" s="56">
        <f t="shared" si="4"/>
        <v>221919502</v>
      </c>
      <c r="J56" s="56">
        <f t="shared" si="4"/>
        <v>1082110729</v>
      </c>
      <c r="K56" s="56">
        <f t="shared" si="4"/>
        <v>304398275</v>
      </c>
      <c r="L56" s="56">
        <f t="shared" si="4"/>
        <v>223996997</v>
      </c>
      <c r="M56" s="56">
        <f t="shared" si="4"/>
        <v>559375125</v>
      </c>
      <c r="N56" s="56">
        <f t="shared" si="4"/>
        <v>1087770397</v>
      </c>
      <c r="O56" s="56">
        <f t="shared" si="4"/>
        <v>539550747</v>
      </c>
      <c r="P56" s="56">
        <f t="shared" si="4"/>
        <v>365825871</v>
      </c>
      <c r="Q56" s="56">
        <f t="shared" si="4"/>
        <v>587944943</v>
      </c>
      <c r="R56" s="56">
        <f t="shared" si="4"/>
        <v>1493321561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3663202687</v>
      </c>
      <c r="X56" s="56">
        <f t="shared" si="4"/>
        <v>3463818809</v>
      </c>
      <c r="Y56" s="56">
        <f t="shared" si="4"/>
        <v>199383878</v>
      </c>
      <c r="Z56" s="57">
        <f>+IF(X56&lt;&gt;0,+(Y56/X56)*100,0)</f>
        <v>5.7561867116704599</v>
      </c>
      <c r="AA56" s="54">
        <f>+AA54-AA55</f>
        <v>4217135490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3732127867</v>
      </c>
      <c r="D59" s="48">
        <f>SUM(D56:D58)</f>
        <v>0</v>
      </c>
      <c r="E59" s="49">
        <f t="shared" si="5"/>
        <v>3805100116</v>
      </c>
      <c r="F59" s="50">
        <f t="shared" si="5"/>
        <v>4217135490</v>
      </c>
      <c r="G59" s="50">
        <f t="shared" si="5"/>
        <v>548636482</v>
      </c>
      <c r="H59" s="50">
        <f t="shared" si="5"/>
        <v>311554745</v>
      </c>
      <c r="I59" s="50">
        <f t="shared" si="5"/>
        <v>221919502</v>
      </c>
      <c r="J59" s="50">
        <f t="shared" si="5"/>
        <v>1082110729</v>
      </c>
      <c r="K59" s="50">
        <f t="shared" si="5"/>
        <v>304398275</v>
      </c>
      <c r="L59" s="50">
        <f t="shared" si="5"/>
        <v>223996997</v>
      </c>
      <c r="M59" s="50">
        <f t="shared" si="5"/>
        <v>559375125</v>
      </c>
      <c r="N59" s="50">
        <f t="shared" si="5"/>
        <v>1087770397</v>
      </c>
      <c r="O59" s="50">
        <f t="shared" si="5"/>
        <v>539550747</v>
      </c>
      <c r="P59" s="50">
        <f t="shared" si="5"/>
        <v>365825871</v>
      </c>
      <c r="Q59" s="50">
        <f t="shared" si="5"/>
        <v>587944943</v>
      </c>
      <c r="R59" s="50">
        <f t="shared" si="5"/>
        <v>1493321561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3663202687</v>
      </c>
      <c r="X59" s="50">
        <f t="shared" si="5"/>
        <v>3463818809</v>
      </c>
      <c r="Y59" s="50">
        <f t="shared" si="5"/>
        <v>199383878</v>
      </c>
      <c r="Z59" s="51">
        <f>+IF(X59&lt;&gt;0,+(Y59/X59)*100,0)</f>
        <v>5.7561867116704599</v>
      </c>
      <c r="AA59" s="48">
        <f>SUM(AA56:AA58)</f>
        <v>4217135490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3732127867</v>
      </c>
      <c r="D62" s="65">
        <f>SUM(D59:D61)</f>
        <v>0</v>
      </c>
      <c r="E62" s="66">
        <f t="shared" si="6"/>
        <v>3805100116</v>
      </c>
      <c r="F62" s="67">
        <f t="shared" si="6"/>
        <v>4217135490</v>
      </c>
      <c r="G62" s="67">
        <f t="shared" si="6"/>
        <v>548636482</v>
      </c>
      <c r="H62" s="67">
        <f t="shared" si="6"/>
        <v>311554745</v>
      </c>
      <c r="I62" s="67">
        <f t="shared" si="6"/>
        <v>221919502</v>
      </c>
      <c r="J62" s="67">
        <f t="shared" si="6"/>
        <v>1082110729</v>
      </c>
      <c r="K62" s="67">
        <f t="shared" si="6"/>
        <v>304398275</v>
      </c>
      <c r="L62" s="67">
        <f t="shared" si="6"/>
        <v>223996997</v>
      </c>
      <c r="M62" s="67">
        <f t="shared" si="6"/>
        <v>559375125</v>
      </c>
      <c r="N62" s="67">
        <f t="shared" si="6"/>
        <v>1087770397</v>
      </c>
      <c r="O62" s="67">
        <f t="shared" si="6"/>
        <v>539550747</v>
      </c>
      <c r="P62" s="67">
        <f t="shared" si="6"/>
        <v>365825871</v>
      </c>
      <c r="Q62" s="67">
        <f t="shared" si="6"/>
        <v>587944943</v>
      </c>
      <c r="R62" s="67">
        <f t="shared" si="6"/>
        <v>1493321561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3663202687</v>
      </c>
      <c r="X62" s="67">
        <f t="shared" si="6"/>
        <v>3463818809</v>
      </c>
      <c r="Y62" s="67">
        <f t="shared" si="6"/>
        <v>199383878</v>
      </c>
      <c r="Z62" s="68">
        <f>+IF(X62&lt;&gt;0,+(Y62/X62)*100,0)</f>
        <v>5.7561867116704599</v>
      </c>
      <c r="AA62" s="65">
        <f>SUM(AA59:AA61)</f>
        <v>4217135490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FB4CDC-143D-4746-8EE0-6FD2A1225859}"/>
</file>

<file path=customXml/itemProps2.xml><?xml version="1.0" encoding="utf-8"?>
<ds:datastoreItem xmlns:ds="http://schemas.openxmlformats.org/officeDocument/2006/customXml" ds:itemID="{6C45EB26-99C2-4BD2-B24E-8D1A9C653AF8}"/>
</file>

<file path=customXml/itemProps3.xml><?xml version="1.0" encoding="utf-8"?>
<ds:datastoreItem xmlns:ds="http://schemas.openxmlformats.org/officeDocument/2006/customXml" ds:itemID="{D92863DA-8F62-477A-AB7B-476168E227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2026-05-12T10:16:55Z</dcterms:created>
  <dcterms:modified xsi:type="dcterms:W3CDTF">2026-05-12T10:18:53Z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